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64664\Desktop\报送管理科\学生综测\2024\"/>
    </mc:Choice>
  </mc:AlternateContent>
  <xr:revisionPtr revIDLastSave="0" documentId="13_ncr:1_{DEE6FEB7-D6AE-405A-8EAF-FC59C42FA104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2024级软件工程" sheetId="2" r:id="rId1"/>
    <sheet name="2024级数据科学与大数据" sheetId="1" r:id="rId2"/>
    <sheet name="2024级软件工程（学分互认）" sheetId="3" r:id="rId3"/>
  </sheets>
  <definedNames>
    <definedName name="_xlnm._FilterDatabase" localSheetId="0" hidden="1">'2024级软件工程'!$A$4:$AD$141</definedName>
    <definedName name="_xlnm._FilterDatabase" localSheetId="2" hidden="1">'2024级软件工程（学分互认）'!$B$4:$AD$37</definedName>
    <definedName name="_xlnm._FilterDatabase" localSheetId="1" hidden="1">'2024级数据科学与大数据'!$A$4:$AD$117</definedName>
    <definedName name="_xlnm.Print_Area" localSheetId="1">'2024级数据科学与大数据'!$A$1:$X$117</definedName>
  </definedNames>
  <calcPr calcId="179021"/>
</workbook>
</file>

<file path=xl/calcChain.xml><?xml version="1.0" encoding="utf-8"?>
<calcChain xmlns="http://schemas.openxmlformats.org/spreadsheetml/2006/main">
  <c r="X6" i="2" l="1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5" i="2"/>
  <c r="K31" i="2" l="1"/>
  <c r="O68" i="2" l="1"/>
  <c r="L16" i="3"/>
  <c r="X37" i="3" l="1"/>
  <c r="U37" i="3"/>
  <c r="R37" i="3"/>
  <c r="O37" i="3"/>
  <c r="L37" i="3"/>
  <c r="I37" i="3"/>
  <c r="X33" i="3"/>
  <c r="U33" i="3"/>
  <c r="R33" i="3"/>
  <c r="O33" i="3"/>
  <c r="L33" i="3"/>
  <c r="I33" i="3"/>
  <c r="X35" i="3"/>
  <c r="U35" i="3"/>
  <c r="R35" i="3"/>
  <c r="O35" i="3"/>
  <c r="L35" i="3"/>
  <c r="I35" i="3"/>
  <c r="X36" i="3"/>
  <c r="U36" i="3"/>
  <c r="R36" i="3"/>
  <c r="O36" i="3"/>
  <c r="L36" i="3"/>
  <c r="I36" i="3"/>
  <c r="X34" i="3"/>
  <c r="U34" i="3"/>
  <c r="R34" i="3"/>
  <c r="O34" i="3"/>
  <c r="L34" i="3"/>
  <c r="I34" i="3"/>
  <c r="X32" i="3"/>
  <c r="U32" i="3"/>
  <c r="R32" i="3"/>
  <c r="O32" i="3"/>
  <c r="L32" i="3"/>
  <c r="I32" i="3"/>
  <c r="X31" i="3"/>
  <c r="U31" i="3"/>
  <c r="R31" i="3"/>
  <c r="O31" i="3"/>
  <c r="L31" i="3"/>
  <c r="I31" i="3"/>
  <c r="X29" i="3"/>
  <c r="U29" i="3"/>
  <c r="R29" i="3"/>
  <c r="O29" i="3"/>
  <c r="L29" i="3"/>
  <c r="I29" i="3"/>
  <c r="X30" i="3"/>
  <c r="U30" i="3"/>
  <c r="R30" i="3"/>
  <c r="O30" i="3"/>
  <c r="L30" i="3"/>
  <c r="I30" i="3"/>
  <c r="X26" i="3"/>
  <c r="U26" i="3"/>
  <c r="R26" i="3"/>
  <c r="O26" i="3"/>
  <c r="L26" i="3"/>
  <c r="I26" i="3"/>
  <c r="X28" i="3"/>
  <c r="U28" i="3"/>
  <c r="R28" i="3"/>
  <c r="O28" i="3"/>
  <c r="L28" i="3"/>
  <c r="I28" i="3"/>
  <c r="X22" i="3"/>
  <c r="U22" i="3"/>
  <c r="R22" i="3"/>
  <c r="O22" i="3"/>
  <c r="L22" i="3"/>
  <c r="I22" i="3"/>
  <c r="X27" i="3"/>
  <c r="U27" i="3"/>
  <c r="R27" i="3"/>
  <c r="O27" i="3"/>
  <c r="L27" i="3"/>
  <c r="I27" i="3"/>
  <c r="X24" i="3"/>
  <c r="U24" i="3"/>
  <c r="R24" i="3"/>
  <c r="O24" i="3"/>
  <c r="L24" i="3"/>
  <c r="I24" i="3"/>
  <c r="X21" i="3"/>
  <c r="U21" i="3"/>
  <c r="R21" i="3"/>
  <c r="O21" i="3"/>
  <c r="L21" i="3"/>
  <c r="I21" i="3"/>
  <c r="X25" i="3"/>
  <c r="U25" i="3"/>
  <c r="R25" i="3"/>
  <c r="O25" i="3"/>
  <c r="L25" i="3"/>
  <c r="I25" i="3"/>
  <c r="X20" i="3"/>
  <c r="U20" i="3"/>
  <c r="R20" i="3"/>
  <c r="O20" i="3"/>
  <c r="L20" i="3"/>
  <c r="I20" i="3"/>
  <c r="X23" i="3"/>
  <c r="U23" i="3"/>
  <c r="R23" i="3"/>
  <c r="O23" i="3"/>
  <c r="L23" i="3"/>
  <c r="I23" i="3"/>
  <c r="X18" i="3"/>
  <c r="U18" i="3"/>
  <c r="R18" i="3"/>
  <c r="O18" i="3"/>
  <c r="L18" i="3"/>
  <c r="I18" i="3"/>
  <c r="X16" i="3"/>
  <c r="U16" i="3"/>
  <c r="R16" i="3"/>
  <c r="O16" i="3"/>
  <c r="I16" i="3"/>
  <c r="X17" i="3"/>
  <c r="U17" i="3"/>
  <c r="R17" i="3"/>
  <c r="O17" i="3"/>
  <c r="L17" i="3"/>
  <c r="I17" i="3"/>
  <c r="X19" i="3"/>
  <c r="U19" i="3"/>
  <c r="R19" i="3"/>
  <c r="O19" i="3"/>
  <c r="L19" i="3"/>
  <c r="I19" i="3"/>
  <c r="X15" i="3"/>
  <c r="U15" i="3"/>
  <c r="R15" i="3"/>
  <c r="O15" i="3"/>
  <c r="L15" i="3"/>
  <c r="I15" i="3"/>
  <c r="X13" i="3"/>
  <c r="U13" i="3"/>
  <c r="R13" i="3"/>
  <c r="O13" i="3"/>
  <c r="L13" i="3"/>
  <c r="I13" i="3"/>
  <c r="X14" i="3"/>
  <c r="U14" i="3"/>
  <c r="R14" i="3"/>
  <c r="O14" i="3"/>
  <c r="L14" i="3"/>
  <c r="I14" i="3"/>
  <c r="X12" i="3"/>
  <c r="U12" i="3"/>
  <c r="R12" i="3"/>
  <c r="O12" i="3"/>
  <c r="L12" i="3"/>
  <c r="I12" i="3"/>
  <c r="X10" i="3"/>
  <c r="U10" i="3"/>
  <c r="R10" i="3"/>
  <c r="O10" i="3"/>
  <c r="L10" i="3"/>
  <c r="I10" i="3"/>
  <c r="X11" i="3"/>
  <c r="U11" i="3"/>
  <c r="R11" i="3"/>
  <c r="O11" i="3"/>
  <c r="L11" i="3"/>
  <c r="I11" i="3"/>
  <c r="X8" i="3"/>
  <c r="U8" i="3"/>
  <c r="R8" i="3"/>
  <c r="O8" i="3"/>
  <c r="L8" i="3"/>
  <c r="I8" i="3"/>
  <c r="X6" i="3"/>
  <c r="U6" i="3"/>
  <c r="R6" i="3"/>
  <c r="O6" i="3"/>
  <c r="L6" i="3"/>
  <c r="I6" i="3"/>
  <c r="X7" i="3"/>
  <c r="U7" i="3"/>
  <c r="R7" i="3"/>
  <c r="O7" i="3"/>
  <c r="L7" i="3"/>
  <c r="I7" i="3"/>
  <c r="X9" i="3"/>
  <c r="U9" i="3"/>
  <c r="R9" i="3"/>
  <c r="O9" i="3"/>
  <c r="L9" i="3"/>
  <c r="I9" i="3"/>
  <c r="X5" i="3"/>
  <c r="U5" i="3"/>
  <c r="R5" i="3"/>
  <c r="O5" i="3"/>
  <c r="L5" i="3"/>
  <c r="I5" i="3"/>
  <c r="X112" i="1"/>
  <c r="U112" i="1"/>
  <c r="R112" i="1"/>
  <c r="O112" i="1"/>
  <c r="L112" i="1"/>
  <c r="I112" i="1"/>
  <c r="X111" i="1"/>
  <c r="U111" i="1"/>
  <c r="R111" i="1"/>
  <c r="O111" i="1"/>
  <c r="L111" i="1"/>
  <c r="I111" i="1"/>
  <c r="X110" i="1"/>
  <c r="U110" i="1"/>
  <c r="R110" i="1"/>
  <c r="O110" i="1"/>
  <c r="L110" i="1"/>
  <c r="I110" i="1"/>
  <c r="X109" i="1"/>
  <c r="U109" i="1"/>
  <c r="R109" i="1"/>
  <c r="O109" i="1"/>
  <c r="L109" i="1"/>
  <c r="I109" i="1"/>
  <c r="X108" i="1"/>
  <c r="U108" i="1"/>
  <c r="R108" i="1"/>
  <c r="O108" i="1"/>
  <c r="L108" i="1"/>
  <c r="I108" i="1"/>
  <c r="X107" i="1"/>
  <c r="U107" i="1"/>
  <c r="R107" i="1"/>
  <c r="O107" i="1"/>
  <c r="L107" i="1"/>
  <c r="I107" i="1"/>
  <c r="X106" i="1"/>
  <c r="U106" i="1"/>
  <c r="R106" i="1"/>
  <c r="O106" i="1"/>
  <c r="L106" i="1"/>
  <c r="I106" i="1"/>
  <c r="X105" i="1"/>
  <c r="U105" i="1"/>
  <c r="R105" i="1"/>
  <c r="O105" i="1"/>
  <c r="L105" i="1"/>
  <c r="I105" i="1"/>
  <c r="X104" i="1"/>
  <c r="U104" i="1"/>
  <c r="R104" i="1"/>
  <c r="O104" i="1"/>
  <c r="L104" i="1"/>
  <c r="I104" i="1"/>
  <c r="X101" i="1"/>
  <c r="U101" i="1"/>
  <c r="R101" i="1"/>
  <c r="O101" i="1"/>
  <c r="L101" i="1"/>
  <c r="I101" i="1"/>
  <c r="X103" i="1"/>
  <c r="U103" i="1"/>
  <c r="R103" i="1"/>
  <c r="O103" i="1"/>
  <c r="L103" i="1"/>
  <c r="I103" i="1"/>
  <c r="X102" i="1"/>
  <c r="U102" i="1"/>
  <c r="R102" i="1"/>
  <c r="O102" i="1"/>
  <c r="L102" i="1"/>
  <c r="I102" i="1"/>
  <c r="X100" i="1"/>
  <c r="U100" i="1"/>
  <c r="R100" i="1"/>
  <c r="O100" i="1"/>
  <c r="L100" i="1"/>
  <c r="I100" i="1"/>
  <c r="X97" i="1"/>
  <c r="U97" i="1"/>
  <c r="R97" i="1"/>
  <c r="O97" i="1"/>
  <c r="L97" i="1"/>
  <c r="I97" i="1"/>
  <c r="X99" i="1"/>
  <c r="U99" i="1"/>
  <c r="R99" i="1"/>
  <c r="O99" i="1"/>
  <c r="L99" i="1"/>
  <c r="I99" i="1"/>
  <c r="X98" i="1"/>
  <c r="U98" i="1"/>
  <c r="R98" i="1"/>
  <c r="O98" i="1"/>
  <c r="L98" i="1"/>
  <c r="I98" i="1"/>
  <c r="X96" i="1"/>
  <c r="U96" i="1"/>
  <c r="R96" i="1"/>
  <c r="O96" i="1"/>
  <c r="L96" i="1"/>
  <c r="I96" i="1"/>
  <c r="X95" i="1"/>
  <c r="U95" i="1"/>
  <c r="R95" i="1"/>
  <c r="O95" i="1"/>
  <c r="L95" i="1"/>
  <c r="I95" i="1"/>
  <c r="X94" i="1"/>
  <c r="U94" i="1"/>
  <c r="R94" i="1"/>
  <c r="O94" i="1"/>
  <c r="L94" i="1"/>
  <c r="I94" i="1"/>
  <c r="X93" i="1"/>
  <c r="U93" i="1"/>
  <c r="R93" i="1"/>
  <c r="O93" i="1"/>
  <c r="L93" i="1"/>
  <c r="I93" i="1"/>
  <c r="X92" i="1"/>
  <c r="U92" i="1"/>
  <c r="R92" i="1"/>
  <c r="O92" i="1"/>
  <c r="L92" i="1"/>
  <c r="I92" i="1"/>
  <c r="X91" i="1"/>
  <c r="U91" i="1"/>
  <c r="R91" i="1"/>
  <c r="O91" i="1"/>
  <c r="L91" i="1"/>
  <c r="I91" i="1"/>
  <c r="X90" i="1"/>
  <c r="U90" i="1"/>
  <c r="R90" i="1"/>
  <c r="O90" i="1"/>
  <c r="L90" i="1"/>
  <c r="I90" i="1"/>
  <c r="X89" i="1"/>
  <c r="U89" i="1"/>
  <c r="R89" i="1"/>
  <c r="O89" i="1"/>
  <c r="L89" i="1"/>
  <c r="I89" i="1"/>
  <c r="X88" i="1"/>
  <c r="U88" i="1"/>
  <c r="R88" i="1"/>
  <c r="O88" i="1"/>
  <c r="L88" i="1"/>
  <c r="I88" i="1"/>
  <c r="X87" i="1"/>
  <c r="U87" i="1"/>
  <c r="R87" i="1"/>
  <c r="O87" i="1"/>
  <c r="L87" i="1"/>
  <c r="I87" i="1"/>
  <c r="X86" i="1"/>
  <c r="U86" i="1"/>
  <c r="R86" i="1"/>
  <c r="O86" i="1"/>
  <c r="L86" i="1"/>
  <c r="I86" i="1"/>
  <c r="X85" i="1"/>
  <c r="U85" i="1"/>
  <c r="R85" i="1"/>
  <c r="O85" i="1"/>
  <c r="L85" i="1"/>
  <c r="I85" i="1"/>
  <c r="X84" i="1"/>
  <c r="U84" i="1"/>
  <c r="R84" i="1"/>
  <c r="O84" i="1"/>
  <c r="L84" i="1"/>
  <c r="I84" i="1"/>
  <c r="X83" i="1"/>
  <c r="U83" i="1"/>
  <c r="R83" i="1"/>
  <c r="O83" i="1"/>
  <c r="L83" i="1"/>
  <c r="I83" i="1"/>
  <c r="X82" i="1"/>
  <c r="U82" i="1"/>
  <c r="R82" i="1"/>
  <c r="O82" i="1"/>
  <c r="L82" i="1"/>
  <c r="I82" i="1"/>
  <c r="X81" i="1"/>
  <c r="U81" i="1"/>
  <c r="R81" i="1"/>
  <c r="O81" i="1"/>
  <c r="L81" i="1"/>
  <c r="I81" i="1"/>
  <c r="X80" i="1"/>
  <c r="U80" i="1"/>
  <c r="R80" i="1"/>
  <c r="O80" i="1"/>
  <c r="L80" i="1"/>
  <c r="I80" i="1"/>
  <c r="X79" i="1"/>
  <c r="U79" i="1"/>
  <c r="R79" i="1"/>
  <c r="O79" i="1"/>
  <c r="L79" i="1"/>
  <c r="I79" i="1"/>
  <c r="X78" i="1"/>
  <c r="U78" i="1"/>
  <c r="R78" i="1"/>
  <c r="O78" i="1"/>
  <c r="L78" i="1"/>
  <c r="I78" i="1"/>
  <c r="X77" i="1"/>
  <c r="U77" i="1"/>
  <c r="R77" i="1"/>
  <c r="O77" i="1"/>
  <c r="L77" i="1"/>
  <c r="I77" i="1"/>
  <c r="X76" i="1"/>
  <c r="U76" i="1"/>
  <c r="R76" i="1"/>
  <c r="O76" i="1"/>
  <c r="L76" i="1"/>
  <c r="I76" i="1"/>
  <c r="X67" i="1"/>
  <c r="U67" i="1"/>
  <c r="R67" i="1"/>
  <c r="O67" i="1"/>
  <c r="L67" i="1"/>
  <c r="I67" i="1"/>
  <c r="X75" i="1"/>
  <c r="U75" i="1"/>
  <c r="R75" i="1"/>
  <c r="O75" i="1"/>
  <c r="L75" i="1"/>
  <c r="I75" i="1"/>
  <c r="X74" i="1"/>
  <c r="U74" i="1"/>
  <c r="R74" i="1"/>
  <c r="O74" i="1"/>
  <c r="L74" i="1"/>
  <c r="I74" i="1"/>
  <c r="X73" i="1"/>
  <c r="U73" i="1"/>
  <c r="R73" i="1"/>
  <c r="O73" i="1"/>
  <c r="L73" i="1"/>
  <c r="I73" i="1"/>
  <c r="X72" i="1"/>
  <c r="U72" i="1"/>
  <c r="R72" i="1"/>
  <c r="O72" i="1"/>
  <c r="L72" i="1"/>
  <c r="I72" i="1"/>
  <c r="X71" i="1"/>
  <c r="U71" i="1"/>
  <c r="R71" i="1"/>
  <c r="O71" i="1"/>
  <c r="L71" i="1"/>
  <c r="I71" i="1"/>
  <c r="X69" i="1"/>
  <c r="U69" i="1"/>
  <c r="R69" i="1"/>
  <c r="O69" i="1"/>
  <c r="L69" i="1"/>
  <c r="I69" i="1"/>
  <c r="X68" i="1"/>
  <c r="U68" i="1"/>
  <c r="R68" i="1"/>
  <c r="O68" i="1"/>
  <c r="L68" i="1"/>
  <c r="I68" i="1"/>
  <c r="X66" i="1"/>
  <c r="U66" i="1"/>
  <c r="R66" i="1"/>
  <c r="O66" i="1"/>
  <c r="L66" i="1"/>
  <c r="I66" i="1"/>
  <c r="X65" i="1"/>
  <c r="U65" i="1"/>
  <c r="R65" i="1"/>
  <c r="O65" i="1"/>
  <c r="L65" i="1"/>
  <c r="I65" i="1"/>
  <c r="X64" i="1"/>
  <c r="U64" i="1"/>
  <c r="R64" i="1"/>
  <c r="O64" i="1"/>
  <c r="L64" i="1"/>
  <c r="I64" i="1"/>
  <c r="X63" i="1"/>
  <c r="U63" i="1"/>
  <c r="R63" i="1"/>
  <c r="O63" i="1"/>
  <c r="L63" i="1"/>
  <c r="I63" i="1"/>
  <c r="X62" i="1"/>
  <c r="U62" i="1"/>
  <c r="R62" i="1"/>
  <c r="O62" i="1"/>
  <c r="L62" i="1"/>
  <c r="I62" i="1"/>
  <c r="X70" i="1"/>
  <c r="U70" i="1"/>
  <c r="R70" i="1"/>
  <c r="O70" i="1"/>
  <c r="L70" i="1"/>
  <c r="I70" i="1"/>
  <c r="X61" i="1"/>
  <c r="U61" i="1"/>
  <c r="R61" i="1"/>
  <c r="O61" i="1"/>
  <c r="L61" i="1"/>
  <c r="I61" i="1"/>
  <c r="X60" i="1"/>
  <c r="U60" i="1"/>
  <c r="R60" i="1"/>
  <c r="O60" i="1"/>
  <c r="L60" i="1"/>
  <c r="I60" i="1"/>
  <c r="X59" i="1"/>
  <c r="U59" i="1"/>
  <c r="R59" i="1"/>
  <c r="O59" i="1"/>
  <c r="L59" i="1"/>
  <c r="I59" i="1"/>
  <c r="X58" i="1"/>
  <c r="U58" i="1"/>
  <c r="R58" i="1"/>
  <c r="O58" i="1"/>
  <c r="L58" i="1"/>
  <c r="I58" i="1"/>
  <c r="X57" i="1"/>
  <c r="U57" i="1"/>
  <c r="R57" i="1"/>
  <c r="O57" i="1"/>
  <c r="L57" i="1"/>
  <c r="I57" i="1"/>
  <c r="X56" i="1"/>
  <c r="U56" i="1"/>
  <c r="R56" i="1"/>
  <c r="O56" i="1"/>
  <c r="L56" i="1"/>
  <c r="I56" i="1"/>
  <c r="X55" i="1"/>
  <c r="U55" i="1"/>
  <c r="R55" i="1"/>
  <c r="O55" i="1"/>
  <c r="L55" i="1"/>
  <c r="I55" i="1"/>
  <c r="X54" i="1"/>
  <c r="U54" i="1"/>
  <c r="R54" i="1"/>
  <c r="O54" i="1"/>
  <c r="L54" i="1"/>
  <c r="I54" i="1"/>
  <c r="X53" i="1"/>
  <c r="U53" i="1"/>
  <c r="R53" i="1"/>
  <c r="O53" i="1"/>
  <c r="L53" i="1"/>
  <c r="I53" i="1"/>
  <c r="X52" i="1"/>
  <c r="U52" i="1"/>
  <c r="R52" i="1"/>
  <c r="O52" i="1"/>
  <c r="L52" i="1"/>
  <c r="I52" i="1"/>
  <c r="X51" i="1"/>
  <c r="U51" i="1"/>
  <c r="R51" i="1"/>
  <c r="O51" i="1"/>
  <c r="L51" i="1"/>
  <c r="I51" i="1"/>
  <c r="X50" i="1"/>
  <c r="U50" i="1"/>
  <c r="R50" i="1"/>
  <c r="O50" i="1"/>
  <c r="L50" i="1"/>
  <c r="I50" i="1"/>
  <c r="X49" i="1"/>
  <c r="U49" i="1"/>
  <c r="R49" i="1"/>
  <c r="O49" i="1"/>
  <c r="L49" i="1"/>
  <c r="I49" i="1"/>
  <c r="X48" i="1"/>
  <c r="U48" i="1"/>
  <c r="R48" i="1"/>
  <c r="O48" i="1"/>
  <c r="L48" i="1"/>
  <c r="I48" i="1"/>
  <c r="X47" i="1"/>
  <c r="U47" i="1"/>
  <c r="R47" i="1"/>
  <c r="O47" i="1"/>
  <c r="L47" i="1"/>
  <c r="I47" i="1"/>
  <c r="X43" i="1"/>
  <c r="U43" i="1"/>
  <c r="R43" i="1"/>
  <c r="O43" i="1"/>
  <c r="L43" i="1"/>
  <c r="I43" i="1"/>
  <c r="X46" i="1"/>
  <c r="U46" i="1"/>
  <c r="R46" i="1"/>
  <c r="O46" i="1"/>
  <c r="L46" i="1"/>
  <c r="I46" i="1"/>
  <c r="X45" i="1"/>
  <c r="U45" i="1"/>
  <c r="R45" i="1"/>
  <c r="O45" i="1"/>
  <c r="L45" i="1"/>
  <c r="I45" i="1"/>
  <c r="X41" i="1"/>
  <c r="U41" i="1"/>
  <c r="R41" i="1"/>
  <c r="O41" i="1"/>
  <c r="L41" i="1"/>
  <c r="I41" i="1"/>
  <c r="X44" i="1"/>
  <c r="U44" i="1"/>
  <c r="R44" i="1"/>
  <c r="O44" i="1"/>
  <c r="L44" i="1"/>
  <c r="I44" i="1"/>
  <c r="X42" i="1"/>
  <c r="U42" i="1"/>
  <c r="R42" i="1"/>
  <c r="O42" i="1"/>
  <c r="L42" i="1"/>
  <c r="I42" i="1"/>
  <c r="X40" i="1"/>
  <c r="U40" i="1"/>
  <c r="R40" i="1"/>
  <c r="O40" i="1"/>
  <c r="L40" i="1"/>
  <c r="I40" i="1"/>
  <c r="X39" i="1"/>
  <c r="U39" i="1"/>
  <c r="R39" i="1"/>
  <c r="O39" i="1"/>
  <c r="L39" i="1"/>
  <c r="I39" i="1"/>
  <c r="X38" i="1"/>
  <c r="U38" i="1"/>
  <c r="R38" i="1"/>
  <c r="O38" i="1"/>
  <c r="L38" i="1"/>
  <c r="I38" i="1"/>
  <c r="X37" i="1"/>
  <c r="U37" i="1"/>
  <c r="R37" i="1"/>
  <c r="O37" i="1"/>
  <c r="L37" i="1"/>
  <c r="I37" i="1"/>
  <c r="X36" i="1"/>
  <c r="U36" i="1"/>
  <c r="R36" i="1"/>
  <c r="O36" i="1"/>
  <c r="L36" i="1"/>
  <c r="I36" i="1"/>
  <c r="X35" i="1"/>
  <c r="U35" i="1"/>
  <c r="R35" i="1"/>
  <c r="O35" i="1"/>
  <c r="L35" i="1"/>
  <c r="I35" i="1"/>
  <c r="X34" i="1"/>
  <c r="U34" i="1"/>
  <c r="R34" i="1"/>
  <c r="O34" i="1"/>
  <c r="L34" i="1"/>
  <c r="I34" i="1"/>
  <c r="X28" i="1"/>
  <c r="U28" i="1"/>
  <c r="R28" i="1"/>
  <c r="O28" i="1"/>
  <c r="L28" i="1"/>
  <c r="I28" i="1"/>
  <c r="X33" i="1"/>
  <c r="U33" i="1"/>
  <c r="R33" i="1"/>
  <c r="O33" i="1"/>
  <c r="L33" i="1"/>
  <c r="I33" i="1"/>
  <c r="X32" i="1"/>
  <c r="U32" i="1"/>
  <c r="R32" i="1"/>
  <c r="O32" i="1"/>
  <c r="L32" i="1"/>
  <c r="I32" i="1"/>
  <c r="X31" i="1"/>
  <c r="U31" i="1"/>
  <c r="R31" i="1"/>
  <c r="O31" i="1"/>
  <c r="L31" i="1"/>
  <c r="I31" i="1"/>
  <c r="X30" i="1"/>
  <c r="U30" i="1"/>
  <c r="R30" i="1"/>
  <c r="O30" i="1"/>
  <c r="L30" i="1"/>
  <c r="I30" i="1"/>
  <c r="X29" i="1"/>
  <c r="U29" i="1"/>
  <c r="R29" i="1"/>
  <c r="O29" i="1"/>
  <c r="L29" i="1"/>
  <c r="I29" i="1"/>
  <c r="X27" i="1"/>
  <c r="U27" i="1"/>
  <c r="R27" i="1"/>
  <c r="O27" i="1"/>
  <c r="L27" i="1"/>
  <c r="I27" i="1"/>
  <c r="X25" i="1"/>
  <c r="U25" i="1"/>
  <c r="R25" i="1"/>
  <c r="O25" i="1"/>
  <c r="L25" i="1"/>
  <c r="I25" i="1"/>
  <c r="X26" i="1"/>
  <c r="U26" i="1"/>
  <c r="R26" i="1"/>
  <c r="O26" i="1"/>
  <c r="L26" i="1"/>
  <c r="I26" i="1"/>
  <c r="X24" i="1"/>
  <c r="U24" i="1"/>
  <c r="R24" i="1"/>
  <c r="O24" i="1"/>
  <c r="L24" i="1"/>
  <c r="I24" i="1"/>
  <c r="X23" i="1"/>
  <c r="U23" i="1"/>
  <c r="R23" i="1"/>
  <c r="O23" i="1"/>
  <c r="L23" i="1"/>
  <c r="I23" i="1"/>
  <c r="X19" i="1"/>
  <c r="U19" i="1"/>
  <c r="R19" i="1"/>
  <c r="O19" i="1"/>
  <c r="L19" i="1"/>
  <c r="I19" i="1"/>
  <c r="X22" i="1"/>
  <c r="U22" i="1"/>
  <c r="R22" i="1"/>
  <c r="O22" i="1"/>
  <c r="L22" i="1"/>
  <c r="I22" i="1"/>
  <c r="X21" i="1"/>
  <c r="U21" i="1"/>
  <c r="R21" i="1"/>
  <c r="O21" i="1"/>
  <c r="L21" i="1"/>
  <c r="I21" i="1"/>
  <c r="X20" i="1"/>
  <c r="U20" i="1"/>
  <c r="R20" i="1"/>
  <c r="O20" i="1"/>
  <c r="L20" i="1"/>
  <c r="I20" i="1"/>
  <c r="X18" i="1"/>
  <c r="U18" i="1"/>
  <c r="R18" i="1"/>
  <c r="O18" i="1"/>
  <c r="L18" i="1"/>
  <c r="I18" i="1"/>
  <c r="X17" i="1"/>
  <c r="U17" i="1"/>
  <c r="R17" i="1"/>
  <c r="O17" i="1"/>
  <c r="L17" i="1"/>
  <c r="I17" i="1"/>
  <c r="X16" i="1"/>
  <c r="U16" i="1"/>
  <c r="R16" i="1"/>
  <c r="O16" i="1"/>
  <c r="L16" i="1"/>
  <c r="I16" i="1"/>
  <c r="X14" i="1"/>
  <c r="U14" i="1"/>
  <c r="R14" i="1"/>
  <c r="O14" i="1"/>
  <c r="L14" i="1"/>
  <c r="I14" i="1"/>
  <c r="X15" i="1"/>
  <c r="U15" i="1"/>
  <c r="R15" i="1"/>
  <c r="O15" i="1"/>
  <c r="L15" i="1"/>
  <c r="I15" i="1"/>
  <c r="X13" i="1"/>
  <c r="U13" i="1"/>
  <c r="R13" i="1"/>
  <c r="O13" i="1"/>
  <c r="L13" i="1"/>
  <c r="I13" i="1"/>
  <c r="X12" i="1"/>
  <c r="U12" i="1"/>
  <c r="R12" i="1"/>
  <c r="O12" i="1"/>
  <c r="L12" i="1"/>
  <c r="I12" i="1"/>
  <c r="X11" i="1"/>
  <c r="U11" i="1"/>
  <c r="R11" i="1"/>
  <c r="O11" i="1"/>
  <c r="L11" i="1"/>
  <c r="I11" i="1"/>
  <c r="X9" i="1"/>
  <c r="U9" i="1"/>
  <c r="R9" i="1"/>
  <c r="O9" i="1"/>
  <c r="L9" i="1"/>
  <c r="I9" i="1"/>
  <c r="X10" i="1"/>
  <c r="U10" i="1"/>
  <c r="R10" i="1"/>
  <c r="O10" i="1"/>
  <c r="L10" i="1"/>
  <c r="I10" i="1"/>
  <c r="X8" i="1"/>
  <c r="U8" i="1"/>
  <c r="R8" i="1"/>
  <c r="O8" i="1"/>
  <c r="L8" i="1"/>
  <c r="I8" i="1"/>
  <c r="X7" i="1"/>
  <c r="U7" i="1"/>
  <c r="R7" i="1"/>
  <c r="O7" i="1"/>
  <c r="L7" i="1"/>
  <c r="I7" i="1"/>
  <c r="X6" i="1"/>
  <c r="U6" i="1"/>
  <c r="R6" i="1"/>
  <c r="O6" i="1"/>
  <c r="L6" i="1"/>
  <c r="I6" i="1"/>
  <c r="X5" i="1"/>
  <c r="U5" i="1"/>
  <c r="R5" i="1"/>
  <c r="O5" i="1"/>
  <c r="L5" i="1"/>
  <c r="I5" i="1"/>
  <c r="U136" i="2"/>
  <c r="R136" i="2"/>
  <c r="O136" i="2"/>
  <c r="L136" i="2"/>
  <c r="I136" i="2"/>
  <c r="U135" i="2"/>
  <c r="R135" i="2"/>
  <c r="O135" i="2"/>
  <c r="L135" i="2"/>
  <c r="H135" i="2"/>
  <c r="I135" i="2" s="1"/>
  <c r="U134" i="2"/>
  <c r="R134" i="2"/>
  <c r="O134" i="2"/>
  <c r="L134" i="2"/>
  <c r="I134" i="2"/>
  <c r="U133" i="2"/>
  <c r="R133" i="2"/>
  <c r="O133" i="2"/>
  <c r="L133" i="2"/>
  <c r="I133" i="2"/>
  <c r="U132" i="2"/>
  <c r="R132" i="2"/>
  <c r="O132" i="2"/>
  <c r="L132" i="2"/>
  <c r="I132" i="2"/>
  <c r="U131" i="2"/>
  <c r="R131" i="2"/>
  <c r="O131" i="2"/>
  <c r="L131" i="2"/>
  <c r="I131" i="2"/>
  <c r="U130" i="2"/>
  <c r="R130" i="2"/>
  <c r="O130" i="2"/>
  <c r="L130" i="2"/>
  <c r="H130" i="2"/>
  <c r="I130" i="2" s="1"/>
  <c r="U129" i="2"/>
  <c r="R129" i="2"/>
  <c r="O129" i="2"/>
  <c r="L129" i="2"/>
  <c r="H129" i="2"/>
  <c r="I129" i="2" s="1"/>
  <c r="U128" i="2"/>
  <c r="R128" i="2"/>
  <c r="O128" i="2"/>
  <c r="L128" i="2"/>
  <c r="I128" i="2"/>
  <c r="U127" i="2"/>
  <c r="R127" i="2"/>
  <c r="O127" i="2"/>
  <c r="L127" i="2"/>
  <c r="H127" i="2"/>
  <c r="I127" i="2" s="1"/>
  <c r="U126" i="2"/>
  <c r="R126" i="2"/>
  <c r="O126" i="2"/>
  <c r="L126" i="2"/>
  <c r="I126" i="2"/>
  <c r="U125" i="2"/>
  <c r="R125" i="2"/>
  <c r="O125" i="2"/>
  <c r="L125" i="2"/>
  <c r="H125" i="2"/>
  <c r="I125" i="2" s="1"/>
  <c r="U124" i="2"/>
  <c r="R124" i="2"/>
  <c r="O124" i="2"/>
  <c r="L124" i="2"/>
  <c r="I124" i="2"/>
  <c r="U123" i="2"/>
  <c r="R123" i="2"/>
  <c r="O123" i="2"/>
  <c r="L123" i="2"/>
  <c r="I123" i="2"/>
  <c r="U122" i="2"/>
  <c r="R122" i="2"/>
  <c r="O122" i="2"/>
  <c r="L122" i="2"/>
  <c r="I122" i="2"/>
  <c r="U121" i="2"/>
  <c r="R121" i="2"/>
  <c r="O121" i="2"/>
  <c r="L121" i="2"/>
  <c r="I121" i="2"/>
  <c r="U120" i="2"/>
  <c r="R120" i="2"/>
  <c r="O120" i="2"/>
  <c r="L120" i="2"/>
  <c r="I120" i="2"/>
  <c r="U119" i="2"/>
  <c r="R119" i="2"/>
  <c r="O119" i="2"/>
  <c r="L119" i="2"/>
  <c r="I119" i="2"/>
  <c r="U118" i="2"/>
  <c r="R118" i="2"/>
  <c r="O118" i="2"/>
  <c r="L118" i="2"/>
  <c r="I118" i="2"/>
  <c r="U117" i="2"/>
  <c r="R117" i="2"/>
  <c r="O117" i="2"/>
  <c r="K117" i="2"/>
  <c r="H117" i="2" s="1"/>
  <c r="I117" i="2" s="1"/>
  <c r="U116" i="2"/>
  <c r="R116" i="2"/>
  <c r="O116" i="2"/>
  <c r="L116" i="2"/>
  <c r="I116" i="2"/>
  <c r="U115" i="2"/>
  <c r="R115" i="2"/>
  <c r="O115" i="2"/>
  <c r="L115" i="2"/>
  <c r="I115" i="2"/>
  <c r="U114" i="2"/>
  <c r="R114" i="2"/>
  <c r="O114" i="2"/>
  <c r="L114" i="2"/>
  <c r="H114" i="2"/>
  <c r="I114" i="2" s="1"/>
  <c r="U113" i="2"/>
  <c r="R113" i="2"/>
  <c r="O113" i="2"/>
  <c r="L113" i="2"/>
  <c r="I113" i="2"/>
  <c r="U112" i="2"/>
  <c r="R112" i="2"/>
  <c r="O112" i="2"/>
  <c r="L112" i="2"/>
  <c r="I112" i="2"/>
  <c r="U111" i="2"/>
  <c r="R111" i="2"/>
  <c r="O111" i="2"/>
  <c r="L111" i="2"/>
  <c r="I111" i="2"/>
  <c r="U110" i="2"/>
  <c r="R110" i="2"/>
  <c r="O110" i="2"/>
  <c r="L110" i="2"/>
  <c r="I110" i="2"/>
  <c r="U109" i="2"/>
  <c r="R109" i="2"/>
  <c r="O109" i="2"/>
  <c r="L109" i="2"/>
  <c r="I109" i="2"/>
  <c r="U108" i="2"/>
  <c r="R108" i="2"/>
  <c r="O108" i="2"/>
  <c r="L108" i="2"/>
  <c r="I108" i="2"/>
  <c r="U107" i="2"/>
  <c r="R107" i="2"/>
  <c r="O107" i="2"/>
  <c r="L107" i="2"/>
  <c r="I107" i="2"/>
  <c r="U106" i="2"/>
  <c r="R106" i="2"/>
  <c r="O106" i="2"/>
  <c r="L106" i="2"/>
  <c r="I106" i="2"/>
  <c r="U105" i="2"/>
  <c r="R105" i="2"/>
  <c r="O105" i="2"/>
  <c r="L105" i="2"/>
  <c r="I105" i="2"/>
  <c r="U104" i="2"/>
  <c r="R104" i="2"/>
  <c r="O104" i="2"/>
  <c r="L104" i="2"/>
  <c r="H104" i="2"/>
  <c r="I104" i="2" s="1"/>
  <c r="U103" i="2"/>
  <c r="R103" i="2"/>
  <c r="O103" i="2"/>
  <c r="L103" i="2"/>
  <c r="I103" i="2"/>
  <c r="U102" i="2"/>
  <c r="R102" i="2"/>
  <c r="O102" i="2"/>
  <c r="L102" i="2"/>
  <c r="I102" i="2"/>
  <c r="U101" i="2"/>
  <c r="R101" i="2"/>
  <c r="O101" i="2"/>
  <c r="L101" i="2"/>
  <c r="I101" i="2"/>
  <c r="U100" i="2"/>
  <c r="R100" i="2"/>
  <c r="O100" i="2"/>
  <c r="L100" i="2"/>
  <c r="I100" i="2"/>
  <c r="U99" i="2"/>
  <c r="R99" i="2"/>
  <c r="O99" i="2"/>
  <c r="L99" i="2"/>
  <c r="I99" i="2"/>
  <c r="U98" i="2"/>
  <c r="R98" i="2"/>
  <c r="O98" i="2"/>
  <c r="L98" i="2"/>
  <c r="H98" i="2"/>
  <c r="I98" i="2" s="1"/>
  <c r="U97" i="2"/>
  <c r="R97" i="2"/>
  <c r="O97" i="2"/>
  <c r="L97" i="2"/>
  <c r="I97" i="2"/>
  <c r="U96" i="2"/>
  <c r="R96" i="2"/>
  <c r="O96" i="2"/>
  <c r="L96" i="2"/>
  <c r="I96" i="2"/>
  <c r="U95" i="2"/>
  <c r="R95" i="2"/>
  <c r="O95" i="2"/>
  <c r="L95" i="2"/>
  <c r="I95" i="2"/>
  <c r="U94" i="2"/>
  <c r="R94" i="2"/>
  <c r="O94" i="2"/>
  <c r="L94" i="2"/>
  <c r="I94" i="2"/>
  <c r="U93" i="2"/>
  <c r="R93" i="2"/>
  <c r="O93" i="2"/>
  <c r="L93" i="2"/>
  <c r="I93" i="2"/>
  <c r="U92" i="2"/>
  <c r="R92" i="2"/>
  <c r="O92" i="2"/>
  <c r="L92" i="2"/>
  <c r="I92" i="2"/>
  <c r="U88" i="2"/>
  <c r="R88" i="2"/>
  <c r="O88" i="2"/>
  <c r="L88" i="2"/>
  <c r="I88" i="2"/>
  <c r="U91" i="2"/>
  <c r="R91" i="2"/>
  <c r="O91" i="2"/>
  <c r="L91" i="2"/>
  <c r="I91" i="2"/>
  <c r="U90" i="2"/>
  <c r="R90" i="2"/>
  <c r="O90" i="2"/>
  <c r="L90" i="2"/>
  <c r="H90" i="2"/>
  <c r="I90" i="2" s="1"/>
  <c r="U89" i="2"/>
  <c r="R89" i="2"/>
  <c r="O89" i="2"/>
  <c r="L89" i="2"/>
  <c r="I89" i="2"/>
  <c r="U87" i="2"/>
  <c r="R87" i="2"/>
  <c r="O87" i="2"/>
  <c r="L87" i="2"/>
  <c r="I87" i="2"/>
  <c r="U86" i="2"/>
  <c r="R86" i="2"/>
  <c r="O86" i="2"/>
  <c r="K86" i="2"/>
  <c r="L86" i="2" s="1"/>
  <c r="H86" i="2"/>
  <c r="I86" i="2" s="1"/>
  <c r="U85" i="2"/>
  <c r="R85" i="2"/>
  <c r="O85" i="2"/>
  <c r="L85" i="2"/>
  <c r="I85" i="2"/>
  <c r="U84" i="2"/>
  <c r="R84" i="2"/>
  <c r="O84" i="2"/>
  <c r="L84" i="2"/>
  <c r="I84" i="2"/>
  <c r="U83" i="2"/>
  <c r="R83" i="2"/>
  <c r="O83" i="2"/>
  <c r="L83" i="2"/>
  <c r="I83" i="2"/>
  <c r="U82" i="2"/>
  <c r="R82" i="2"/>
  <c r="O82" i="2"/>
  <c r="L82" i="2"/>
  <c r="H82" i="2"/>
  <c r="I82" i="2" s="1"/>
  <c r="U81" i="2"/>
  <c r="R81" i="2"/>
  <c r="O81" i="2"/>
  <c r="L81" i="2"/>
  <c r="I81" i="2"/>
  <c r="U80" i="2"/>
  <c r="R80" i="2"/>
  <c r="O80" i="2"/>
  <c r="L80" i="2"/>
  <c r="I80" i="2"/>
  <c r="U79" i="2"/>
  <c r="R79" i="2"/>
  <c r="O79" i="2"/>
  <c r="L79" i="2"/>
  <c r="H79" i="2"/>
  <c r="I79" i="2" s="1"/>
  <c r="U78" i="2"/>
  <c r="R78" i="2"/>
  <c r="O78" i="2"/>
  <c r="L78" i="2"/>
  <c r="H78" i="2"/>
  <c r="I78" i="2" s="1"/>
  <c r="U77" i="2"/>
  <c r="R77" i="2"/>
  <c r="O77" i="2"/>
  <c r="L77" i="2"/>
  <c r="I77" i="2"/>
  <c r="U76" i="2"/>
  <c r="R76" i="2"/>
  <c r="O76" i="2"/>
  <c r="L76" i="2"/>
  <c r="I76" i="2"/>
  <c r="U75" i="2"/>
  <c r="R75" i="2"/>
  <c r="O75" i="2"/>
  <c r="L75" i="2"/>
  <c r="I75" i="2"/>
  <c r="U74" i="2"/>
  <c r="R74" i="2"/>
  <c r="O74" i="2"/>
  <c r="L74" i="2"/>
  <c r="I74" i="2"/>
  <c r="U73" i="2"/>
  <c r="R73" i="2"/>
  <c r="O73" i="2"/>
  <c r="K73" i="2"/>
  <c r="L73" i="2" s="1"/>
  <c r="I73" i="2"/>
  <c r="U68" i="2"/>
  <c r="R68" i="2"/>
  <c r="L68" i="2"/>
  <c r="I68" i="2"/>
  <c r="U72" i="2"/>
  <c r="R72" i="2"/>
  <c r="O72" i="2"/>
  <c r="L72" i="2"/>
  <c r="I72" i="2"/>
  <c r="U71" i="2"/>
  <c r="R71" i="2"/>
  <c r="O71" i="2"/>
  <c r="L71" i="2"/>
  <c r="I71" i="2"/>
  <c r="U70" i="2"/>
  <c r="R70" i="2"/>
  <c r="O70" i="2"/>
  <c r="L70" i="2"/>
  <c r="I70" i="2"/>
  <c r="U69" i="2"/>
  <c r="R69" i="2"/>
  <c r="O69" i="2"/>
  <c r="L69" i="2"/>
  <c r="I69" i="2"/>
  <c r="U67" i="2"/>
  <c r="R67" i="2"/>
  <c r="O67" i="2"/>
  <c r="L67" i="2"/>
  <c r="I67" i="2"/>
  <c r="U66" i="2"/>
  <c r="R66" i="2"/>
  <c r="O66" i="2"/>
  <c r="L66" i="2"/>
  <c r="I66" i="2"/>
  <c r="U65" i="2"/>
  <c r="R65" i="2"/>
  <c r="O65" i="2"/>
  <c r="L65" i="2"/>
  <c r="I65" i="2"/>
  <c r="U64" i="2"/>
  <c r="R64" i="2"/>
  <c r="O64" i="2"/>
  <c r="L64" i="2"/>
  <c r="H64" i="2"/>
  <c r="I64" i="2" s="1"/>
  <c r="U63" i="2"/>
  <c r="R63" i="2"/>
  <c r="O63" i="2"/>
  <c r="L63" i="2"/>
  <c r="I63" i="2"/>
  <c r="U62" i="2"/>
  <c r="R62" i="2"/>
  <c r="O62" i="2"/>
  <c r="L62" i="2"/>
  <c r="I62" i="2"/>
  <c r="U61" i="2"/>
  <c r="R61" i="2"/>
  <c r="O61" i="2"/>
  <c r="L61" i="2"/>
  <c r="I61" i="2"/>
  <c r="U60" i="2"/>
  <c r="R60" i="2"/>
  <c r="O60" i="2"/>
  <c r="L60" i="2"/>
  <c r="H60" i="2"/>
  <c r="I60" i="2" s="1"/>
  <c r="U52" i="2"/>
  <c r="R52" i="2"/>
  <c r="O52" i="2"/>
  <c r="L52" i="2"/>
  <c r="I52" i="2"/>
  <c r="U59" i="2"/>
  <c r="R59" i="2"/>
  <c r="O59" i="2"/>
  <c r="L59" i="2"/>
  <c r="I59" i="2"/>
  <c r="U58" i="2"/>
  <c r="R58" i="2"/>
  <c r="O58" i="2"/>
  <c r="L58" i="2"/>
  <c r="H58" i="2"/>
  <c r="I58" i="2" s="1"/>
  <c r="U57" i="2"/>
  <c r="R57" i="2"/>
  <c r="O57" i="2"/>
  <c r="L57" i="2"/>
  <c r="I57" i="2"/>
  <c r="U56" i="2"/>
  <c r="R56" i="2"/>
  <c r="O56" i="2"/>
  <c r="L56" i="2"/>
  <c r="I56" i="2"/>
  <c r="U54" i="2"/>
  <c r="R54" i="2"/>
  <c r="O54" i="2"/>
  <c r="L54" i="2"/>
  <c r="I54" i="2"/>
  <c r="U55" i="2"/>
  <c r="R55" i="2"/>
  <c r="O55" i="2"/>
  <c r="L55" i="2"/>
  <c r="H55" i="2"/>
  <c r="I55" i="2" s="1"/>
  <c r="U53" i="2"/>
  <c r="R53" i="2"/>
  <c r="O53" i="2"/>
  <c r="L53" i="2"/>
  <c r="H53" i="2"/>
  <c r="I53" i="2" s="1"/>
  <c r="U51" i="2"/>
  <c r="R51" i="2"/>
  <c r="O51" i="2"/>
  <c r="K51" i="2"/>
  <c r="L51" i="2" s="1"/>
  <c r="H51" i="2"/>
  <c r="I51" i="2" s="1"/>
  <c r="U50" i="2"/>
  <c r="R50" i="2"/>
  <c r="O50" i="2"/>
  <c r="L50" i="2"/>
  <c r="I50" i="2"/>
  <c r="U49" i="2"/>
  <c r="R49" i="2"/>
  <c r="O49" i="2"/>
  <c r="L49" i="2"/>
  <c r="I49" i="2"/>
  <c r="U48" i="2"/>
  <c r="R48" i="2"/>
  <c r="O48" i="2"/>
  <c r="L48" i="2"/>
  <c r="H48" i="2"/>
  <c r="I48" i="2" s="1"/>
  <c r="U47" i="2"/>
  <c r="R47" i="2"/>
  <c r="O47" i="2"/>
  <c r="L47" i="2"/>
  <c r="H47" i="2"/>
  <c r="I47" i="2" s="1"/>
  <c r="U46" i="2"/>
  <c r="R46" i="2"/>
  <c r="O46" i="2"/>
  <c r="K46" i="2"/>
  <c r="L46" i="2" s="1"/>
  <c r="I46" i="2"/>
  <c r="U45" i="2"/>
  <c r="R45" i="2"/>
  <c r="O45" i="2"/>
  <c r="L45" i="2"/>
  <c r="I45" i="2"/>
  <c r="U44" i="2"/>
  <c r="R44" i="2"/>
  <c r="O44" i="2"/>
  <c r="L44" i="2"/>
  <c r="H44" i="2"/>
  <c r="I44" i="2" s="1"/>
  <c r="U43" i="2"/>
  <c r="R43" i="2"/>
  <c r="O43" i="2"/>
  <c r="L43" i="2"/>
  <c r="I43" i="2"/>
  <c r="H43" i="2"/>
  <c r="U42" i="2"/>
  <c r="R42" i="2"/>
  <c r="O42" i="2"/>
  <c r="L42" i="2"/>
  <c r="I42" i="2"/>
  <c r="U41" i="2"/>
  <c r="R41" i="2"/>
  <c r="O41" i="2"/>
  <c r="L41" i="2"/>
  <c r="I41" i="2"/>
  <c r="U40" i="2"/>
  <c r="R40" i="2"/>
  <c r="O40" i="2"/>
  <c r="L40" i="2"/>
  <c r="I40" i="2"/>
  <c r="U39" i="2"/>
  <c r="R39" i="2"/>
  <c r="O39" i="2"/>
  <c r="L39" i="2"/>
  <c r="I39" i="2"/>
  <c r="U38" i="2"/>
  <c r="R38" i="2"/>
  <c r="O38" i="2"/>
  <c r="L38" i="2"/>
  <c r="H38" i="2"/>
  <c r="I38" i="2" s="1"/>
  <c r="U35" i="2"/>
  <c r="R35" i="2"/>
  <c r="O35" i="2"/>
  <c r="L35" i="2"/>
  <c r="I35" i="2"/>
  <c r="U37" i="2"/>
  <c r="R37" i="2"/>
  <c r="O37" i="2"/>
  <c r="L37" i="2"/>
  <c r="I37" i="2"/>
  <c r="U36" i="2"/>
  <c r="R36" i="2"/>
  <c r="O36" i="2"/>
  <c r="K36" i="2"/>
  <c r="L36" i="2" s="1"/>
  <c r="I36" i="2"/>
  <c r="U34" i="2"/>
  <c r="R34" i="2"/>
  <c r="O34" i="2"/>
  <c r="K34" i="2"/>
  <c r="L34" i="2" s="1"/>
  <c r="H34" i="2"/>
  <c r="I34" i="2" s="1"/>
  <c r="U33" i="2"/>
  <c r="R33" i="2"/>
  <c r="O33" i="2"/>
  <c r="L33" i="2"/>
  <c r="I33" i="2"/>
  <c r="U32" i="2"/>
  <c r="R32" i="2"/>
  <c r="O32" i="2"/>
  <c r="L32" i="2"/>
  <c r="I32" i="2"/>
  <c r="U30" i="2"/>
  <c r="R30" i="2"/>
  <c r="O30" i="2"/>
  <c r="L30" i="2"/>
  <c r="I30" i="2"/>
  <c r="U29" i="2"/>
  <c r="R29" i="2"/>
  <c r="O29" i="2"/>
  <c r="L29" i="2"/>
  <c r="H29" i="2"/>
  <c r="I29" i="2" s="1"/>
  <c r="U28" i="2"/>
  <c r="R28" i="2"/>
  <c r="O28" i="2"/>
  <c r="L28" i="2"/>
  <c r="I28" i="2"/>
  <c r="U27" i="2"/>
  <c r="R27" i="2"/>
  <c r="O27" i="2"/>
  <c r="L27" i="2"/>
  <c r="I27" i="2"/>
  <c r="U26" i="2"/>
  <c r="R26" i="2"/>
  <c r="O26" i="2"/>
  <c r="L26" i="2"/>
  <c r="I26" i="2"/>
  <c r="U25" i="2"/>
  <c r="R25" i="2"/>
  <c r="O25" i="2"/>
  <c r="L25" i="2"/>
  <c r="I25" i="2"/>
  <c r="U22" i="2"/>
  <c r="R22" i="2"/>
  <c r="O22" i="2"/>
  <c r="L22" i="2"/>
  <c r="I22" i="2"/>
  <c r="U24" i="2"/>
  <c r="R24" i="2"/>
  <c r="O24" i="2"/>
  <c r="L24" i="2"/>
  <c r="H24" i="2"/>
  <c r="I24" i="2" s="1"/>
  <c r="U21" i="2"/>
  <c r="R21" i="2"/>
  <c r="O21" i="2"/>
  <c r="L21" i="2"/>
  <c r="I21" i="2"/>
  <c r="U23" i="2"/>
  <c r="R23" i="2"/>
  <c r="O23" i="2"/>
  <c r="L23" i="2"/>
  <c r="I23" i="2"/>
  <c r="U20" i="2"/>
  <c r="R20" i="2"/>
  <c r="O20" i="2"/>
  <c r="L20" i="2"/>
  <c r="H20" i="2"/>
  <c r="I20" i="2" s="1"/>
  <c r="U31" i="2"/>
  <c r="R31" i="2"/>
  <c r="O31" i="2"/>
  <c r="L31" i="2"/>
  <c r="I31" i="2"/>
  <c r="U16" i="2"/>
  <c r="R16" i="2"/>
  <c r="O16" i="2"/>
  <c r="L16" i="2"/>
  <c r="I16" i="2"/>
  <c r="U19" i="2"/>
  <c r="R19" i="2"/>
  <c r="O19" i="2"/>
  <c r="K19" i="2"/>
  <c r="L19" i="2" s="1"/>
  <c r="H19" i="2"/>
  <c r="I19" i="2" s="1"/>
  <c r="U18" i="2"/>
  <c r="R18" i="2"/>
  <c r="O18" i="2"/>
  <c r="K18" i="2"/>
  <c r="L18" i="2" s="1"/>
  <c r="I18" i="2"/>
  <c r="T17" i="2"/>
  <c r="U17" i="2" s="1"/>
  <c r="R17" i="2"/>
  <c r="O17" i="2"/>
  <c r="L17" i="2"/>
  <c r="H17" i="2"/>
  <c r="I17" i="2" s="1"/>
  <c r="U15" i="2"/>
  <c r="R15" i="2"/>
  <c r="O15" i="2"/>
  <c r="L15" i="2"/>
  <c r="I15" i="2"/>
  <c r="U14" i="2"/>
  <c r="R14" i="2"/>
  <c r="O14" i="2"/>
  <c r="L14" i="2"/>
  <c r="I14" i="2"/>
  <c r="U13" i="2"/>
  <c r="R13" i="2"/>
  <c r="O13" i="2"/>
  <c r="L13" i="2"/>
  <c r="I13" i="2"/>
  <c r="U12" i="2"/>
  <c r="R12" i="2"/>
  <c r="O12" i="2"/>
  <c r="L12" i="2"/>
  <c r="I12" i="2"/>
  <c r="U11" i="2"/>
  <c r="R11" i="2"/>
  <c r="O11" i="2"/>
  <c r="L11" i="2"/>
  <c r="I11" i="2"/>
  <c r="U10" i="2"/>
  <c r="R10" i="2"/>
  <c r="O10" i="2"/>
  <c r="L10" i="2"/>
  <c r="I10" i="2"/>
  <c r="U9" i="2"/>
  <c r="R9" i="2"/>
  <c r="O9" i="2"/>
  <c r="L9" i="2"/>
  <c r="H9" i="2"/>
  <c r="I9" i="2" s="1"/>
  <c r="U8" i="2"/>
  <c r="R8" i="2"/>
  <c r="O8" i="2"/>
  <c r="L8" i="2"/>
  <c r="I8" i="2"/>
  <c r="U7" i="2"/>
  <c r="R7" i="2"/>
  <c r="O7" i="2"/>
  <c r="K7" i="2"/>
  <c r="L7" i="2" s="1"/>
  <c r="H7" i="2"/>
  <c r="I7" i="2" s="1"/>
  <c r="U6" i="2"/>
  <c r="R6" i="2"/>
  <c r="O6" i="2"/>
  <c r="L6" i="2"/>
  <c r="I6" i="2"/>
  <c r="U5" i="2"/>
  <c r="R5" i="2"/>
  <c r="O5" i="2"/>
  <c r="L5" i="2"/>
  <c r="I5" i="2"/>
  <c r="V47" i="2" l="1"/>
  <c r="V132" i="2"/>
  <c r="V23" i="2"/>
  <c r="V26" i="2"/>
  <c r="V57" i="2"/>
  <c r="V120" i="2"/>
  <c r="V43" i="2"/>
  <c r="V53" i="2"/>
  <c r="V15" i="2"/>
  <c r="L117" i="2"/>
  <c r="V117" i="2" s="1"/>
  <c r="V79" i="2"/>
  <c r="V98" i="2"/>
  <c r="V131" i="2"/>
  <c r="V65" i="2"/>
  <c r="V122" i="2"/>
  <c r="V77" i="2"/>
  <c r="V58" i="2"/>
  <c r="V107" i="2"/>
  <c r="V119" i="2"/>
  <c r="V85" i="2"/>
  <c r="V94" i="2"/>
  <c r="V128" i="2"/>
  <c r="V48" i="2"/>
  <c r="V81" i="2"/>
  <c r="V41" i="2"/>
  <c r="V70" i="2"/>
  <c r="V74" i="2"/>
  <c r="V86" i="2"/>
  <c r="V105" i="2"/>
  <c r="V52" i="2"/>
  <c r="V33" i="2"/>
  <c r="V9" i="2"/>
  <c r="V20" i="2"/>
  <c r="V36" i="2"/>
  <c r="V66" i="2"/>
  <c r="V92" i="2"/>
  <c r="V27" i="2"/>
  <c r="V46" i="2"/>
  <c r="V56" i="2"/>
  <c r="V64" i="2"/>
  <c r="V72" i="2"/>
  <c r="V87" i="2"/>
  <c r="V99" i="2"/>
  <c r="V129" i="2"/>
  <c r="V16" i="2"/>
  <c r="V44" i="2"/>
  <c r="V110" i="2"/>
  <c r="V118" i="2"/>
  <c r="V124" i="2"/>
  <c r="V127" i="2"/>
  <c r="V133" i="2"/>
  <c r="V136" i="2"/>
  <c r="V55" i="2"/>
  <c r="V83" i="2"/>
  <c r="V115" i="2"/>
  <c r="V125" i="2"/>
  <c r="V134" i="2"/>
  <c r="V7" i="2"/>
  <c r="V78" i="2"/>
  <c r="V97" i="2"/>
  <c r="V104" i="2"/>
  <c r="V14" i="2"/>
  <c r="V24" i="2"/>
  <c r="V51" i="2"/>
  <c r="V60" i="2"/>
  <c r="V62" i="2"/>
  <c r="V80" i="2"/>
  <c r="V89" i="2"/>
  <c r="V91" i="2"/>
  <c r="V116" i="2"/>
  <c r="V95" i="2"/>
  <c r="V114" i="2"/>
  <c r="V12" i="2"/>
  <c r="V18" i="2"/>
  <c r="V67" i="2"/>
  <c r="V76" i="2"/>
  <c r="V49" i="2"/>
  <c r="V84" i="2"/>
  <c r="V19" i="2"/>
  <c r="V28" i="2"/>
  <c r="V32" i="2"/>
  <c r="V45" i="2"/>
  <c r="V54" i="2"/>
  <c r="V103" i="2"/>
  <c r="V109" i="2"/>
  <c r="V130" i="2"/>
  <c r="V8" i="2"/>
  <c r="V11" i="2"/>
  <c r="V22" i="2"/>
  <c r="V37" i="2"/>
  <c r="V39" i="2"/>
  <c r="V69" i="2"/>
  <c r="V68" i="2"/>
  <c r="V100" i="2"/>
  <c r="V112" i="2"/>
  <c r="V93" i="2"/>
  <c r="V38" i="2"/>
  <c r="V13" i="2"/>
  <c r="V71" i="2"/>
  <c r="V6" i="2"/>
  <c r="V31" i="2"/>
  <c r="V21" i="2"/>
  <c r="V29" i="2"/>
  <c r="V35" i="2"/>
  <c r="V75" i="2"/>
  <c r="V101" i="2"/>
  <c r="V135" i="2"/>
  <c r="V32" i="3"/>
  <c r="V9" i="3"/>
  <c r="V18" i="3"/>
  <c r="V21" i="3"/>
  <c r="V27" i="3"/>
  <c r="V31" i="3"/>
  <c r="V37" i="3"/>
  <c r="V7" i="3"/>
  <c r="V10" i="3"/>
  <c r="V14" i="3"/>
  <c r="V29" i="3"/>
  <c r="V16" i="3"/>
  <c r="V12" i="3"/>
  <c r="V24" i="3"/>
  <c r="V35" i="3"/>
  <c r="V20" i="3"/>
  <c r="V28" i="3"/>
  <c r="V30" i="3"/>
  <c r="V33" i="3"/>
  <c r="V34" i="3"/>
  <c r="V13" i="3"/>
  <c r="V19" i="3"/>
  <c r="V23" i="3"/>
  <c r="V22" i="3"/>
  <c r="V26" i="3"/>
  <c r="V17" i="3"/>
  <c r="V15" i="3"/>
  <c r="V8" i="3"/>
  <c r="V6" i="3"/>
  <c r="V5" i="3"/>
  <c r="V30" i="1"/>
  <c r="V79" i="1"/>
  <c r="V83" i="1"/>
  <c r="V85" i="1"/>
  <c r="V91" i="1"/>
  <c r="V95" i="1"/>
  <c r="V98" i="1"/>
  <c r="V101" i="1"/>
  <c r="V107" i="1"/>
  <c r="V109" i="1"/>
  <c r="V6" i="1"/>
  <c r="V78" i="1"/>
  <c r="V90" i="1"/>
  <c r="V47" i="1"/>
  <c r="V73" i="1"/>
  <c r="V7" i="1"/>
  <c r="V17" i="1"/>
  <c r="V84" i="1"/>
  <c r="V103" i="1"/>
  <c r="V65" i="1"/>
  <c r="V10" i="1"/>
  <c r="V11" i="1"/>
  <c r="V20" i="1"/>
  <c r="V27" i="1"/>
  <c r="V62" i="1"/>
  <c r="V64" i="1"/>
  <c r="V72" i="1"/>
  <c r="V74" i="1"/>
  <c r="V96" i="1"/>
  <c r="V28" i="1"/>
  <c r="V39" i="1"/>
  <c r="V46" i="1"/>
  <c r="V24" i="1"/>
  <c r="V33" i="1"/>
  <c r="V38" i="1"/>
  <c r="V40" i="1"/>
  <c r="V44" i="1"/>
  <c r="V50" i="1"/>
  <c r="V56" i="1"/>
  <c r="V58" i="1"/>
  <c r="V60" i="1"/>
  <c r="V8" i="1"/>
  <c r="V59" i="1"/>
  <c r="V61" i="1"/>
  <c r="V5" i="1"/>
  <c r="V18" i="1"/>
  <c r="V57" i="1"/>
  <c r="V108" i="1"/>
  <c r="V77" i="1"/>
  <c r="V23" i="1"/>
  <c r="V26" i="1"/>
  <c r="V31" i="1"/>
  <c r="V36" i="1"/>
  <c r="V45" i="1"/>
  <c r="V69" i="1"/>
  <c r="V67" i="1"/>
  <c r="V89" i="1"/>
  <c r="V81" i="1"/>
  <c r="V87" i="1"/>
  <c r="V102" i="1"/>
  <c r="V12" i="1"/>
  <c r="V35" i="1"/>
  <c r="V37" i="1"/>
  <c r="V68" i="1"/>
  <c r="V75" i="1"/>
  <c r="V76" i="1"/>
  <c r="V93" i="1"/>
  <c r="V97" i="1"/>
  <c r="V25" i="1"/>
  <c r="V51" i="1"/>
  <c r="V14" i="1"/>
  <c r="V22" i="1"/>
  <c r="V42" i="1"/>
  <c r="V41" i="1"/>
  <c r="V48" i="1"/>
  <c r="V54" i="1"/>
  <c r="V70" i="1"/>
  <c r="V80" i="1"/>
  <c r="V86" i="1"/>
  <c r="V88" i="1"/>
  <c r="V105" i="1"/>
  <c r="V111" i="1"/>
  <c r="V92" i="1"/>
  <c r="V99" i="1"/>
  <c r="V100" i="1"/>
  <c r="V15" i="1"/>
  <c r="V21" i="1"/>
  <c r="V19" i="1"/>
  <c r="V53" i="1"/>
  <c r="V55" i="1"/>
  <c r="V104" i="1"/>
  <c r="V110" i="1"/>
  <c r="V112" i="1"/>
  <c r="V102" i="2"/>
  <c r="V40" i="2"/>
  <c r="V82" i="2"/>
  <c r="V17" i="2"/>
  <c r="V34" i="2"/>
  <c r="V90" i="2"/>
  <c r="V5" i="2"/>
  <c r="V25" i="2"/>
  <c r="V42" i="2"/>
  <c r="V73" i="2"/>
  <c r="V88" i="2"/>
  <c r="V9" i="1"/>
  <c r="V29" i="1"/>
  <c r="V43" i="1"/>
  <c r="V63" i="1"/>
  <c r="V59" i="2"/>
  <c r="V106" i="2"/>
  <c r="V108" i="2"/>
  <c r="V121" i="2"/>
  <c r="V123" i="2"/>
  <c r="V50" i="2"/>
  <c r="V61" i="2"/>
  <c r="V63" i="2"/>
  <c r="V96" i="2"/>
  <c r="V16" i="1"/>
  <c r="V34" i="1"/>
  <c r="V52" i="1"/>
  <c r="V71" i="1"/>
  <c r="V82" i="1"/>
  <c r="V94" i="1"/>
  <c r="V106" i="1"/>
  <c r="V11" i="3"/>
  <c r="V25" i="3"/>
  <c r="V36" i="3"/>
  <c r="V10" i="2"/>
  <c r="V30" i="2"/>
  <c r="V111" i="2"/>
  <c r="V126" i="2"/>
  <c r="V113" i="2"/>
  <c r="V13" i="1"/>
  <c r="V32" i="1"/>
  <c r="V49" i="1"/>
  <c r="V66" i="1"/>
  <c r="W30" i="2" l="1"/>
  <c r="W105" i="2"/>
  <c r="W68" i="2"/>
  <c r="W19" i="3"/>
  <c r="W13" i="3"/>
  <c r="W26" i="3"/>
  <c r="W23" i="3"/>
  <c r="W36" i="3"/>
  <c r="W12" i="3"/>
  <c r="W5" i="3"/>
  <c r="W14" i="3"/>
  <c r="W27" i="3"/>
  <c r="W37" i="3"/>
  <c r="W10" i="3"/>
  <c r="W29" i="3"/>
  <c r="W17" i="3"/>
  <c r="W16" i="3"/>
  <c r="W15" i="3"/>
  <c r="W9" i="3"/>
  <c r="W7" i="3"/>
  <c r="W33" i="3"/>
  <c r="W8" i="3"/>
  <c r="W22" i="3"/>
  <c r="W71" i="1"/>
  <c r="W91" i="1"/>
  <c r="W63" i="1"/>
  <c r="W74" i="1"/>
  <c r="W59" i="1"/>
  <c r="W108" i="1"/>
  <c r="W39" i="1"/>
  <c r="W89" i="2"/>
  <c r="W91" i="2"/>
  <c r="W113" i="2"/>
  <c r="W111" i="2"/>
  <c r="W82" i="1"/>
  <c r="W58" i="1"/>
  <c r="W20" i="1"/>
  <c r="W59" i="2"/>
  <c r="W17" i="2"/>
  <c r="W77" i="1"/>
  <c r="W40" i="2"/>
  <c r="W62" i="1"/>
  <c r="W110" i="1"/>
  <c r="W8" i="2"/>
  <c r="W51" i="2"/>
  <c r="W12" i="2"/>
  <c r="W77" i="2"/>
  <c r="W11" i="1"/>
  <c r="W23" i="1"/>
  <c r="W97" i="1"/>
  <c r="W57" i="2"/>
  <c r="W38" i="2"/>
  <c r="W134" i="2"/>
  <c r="W26" i="2"/>
  <c r="W98" i="1"/>
  <c r="W117" i="2"/>
  <c r="W24" i="1"/>
  <c r="W29" i="1"/>
  <c r="W85" i="2"/>
  <c r="W105" i="1"/>
  <c r="W37" i="2"/>
  <c r="W35" i="2"/>
  <c r="W40" i="1"/>
  <c r="W8" i="1"/>
  <c r="W21" i="1"/>
  <c r="W51" i="1"/>
  <c r="W112" i="1"/>
  <c r="W69" i="2"/>
  <c r="W132" i="2"/>
  <c r="W92" i="1"/>
  <c r="W45" i="2"/>
  <c r="W88" i="1"/>
  <c r="W84" i="1"/>
  <c r="W46" i="1"/>
  <c r="W5" i="1"/>
  <c r="W42" i="2"/>
  <c r="W114" i="2"/>
  <c r="W102" i="2"/>
  <c r="W130" i="2"/>
  <c r="W125" i="2"/>
  <c r="W47" i="2"/>
  <c r="W54" i="1"/>
  <c r="W76" i="2"/>
  <c r="W31" i="2"/>
  <c r="W67" i="1"/>
  <c r="W23" i="2"/>
  <c r="W92" i="2"/>
  <c r="W101" i="1"/>
  <c r="W104" i="1"/>
  <c r="W16" i="2"/>
  <c r="W66" i="2"/>
  <c r="W28" i="1"/>
  <c r="W110" i="2"/>
  <c r="W107" i="1"/>
  <c r="W19" i="1"/>
  <c r="W79" i="1"/>
  <c r="W109" i="2"/>
  <c r="W97" i="2"/>
  <c r="W50" i="2"/>
  <c r="W18" i="1"/>
  <c r="W99" i="1"/>
  <c r="W22" i="2"/>
  <c r="W7" i="2"/>
  <c r="W27" i="2"/>
  <c r="W62" i="2"/>
  <c r="W73" i="2"/>
  <c r="W54" i="2"/>
  <c r="W17" i="1"/>
  <c r="W18" i="2"/>
  <c r="W116" i="2"/>
  <c r="W104" i="2"/>
  <c r="W119" i="2"/>
  <c r="W90" i="2"/>
  <c r="W69" i="1"/>
  <c r="W95" i="2"/>
  <c r="W48" i="2"/>
  <c r="W93" i="2"/>
  <c r="W100" i="2"/>
  <c r="W65" i="2"/>
  <c r="W83" i="1"/>
  <c r="W48" i="1"/>
  <c r="W94" i="2"/>
  <c r="W72" i="1"/>
  <c r="W98" i="2"/>
  <c r="W103" i="2"/>
  <c r="W9" i="2"/>
  <c r="W33" i="2"/>
  <c r="W10" i="2"/>
  <c r="W112" i="2"/>
  <c r="W75" i="1"/>
  <c r="W11" i="2"/>
  <c r="W27" i="1"/>
  <c r="W127" i="2"/>
  <c r="W16" i="1"/>
  <c r="W43" i="2"/>
  <c r="W45" i="1"/>
  <c r="W87" i="1"/>
  <c r="W88" i="2"/>
  <c r="W44" i="1"/>
  <c r="W47" i="1"/>
  <c r="W72" i="2"/>
  <c r="W60" i="1"/>
  <c r="W33" i="1"/>
  <c r="W7" i="1"/>
  <c r="W89" i="1"/>
  <c r="W103" i="1"/>
  <c r="W15" i="2"/>
  <c r="W11" i="3"/>
  <c r="W26" i="1"/>
  <c r="W121" i="2"/>
  <c r="W5" i="2"/>
  <c r="W131" i="2"/>
  <c r="W56" i="2"/>
  <c r="W6" i="2"/>
  <c r="W83" i="2"/>
  <c r="W19" i="2"/>
  <c r="W75" i="2"/>
  <c r="W36" i="1"/>
  <c r="W6" i="3"/>
  <c r="W82" i="2"/>
  <c r="W80" i="2"/>
  <c r="W30" i="3"/>
  <c r="W84" i="2"/>
  <c r="W25" i="1"/>
  <c r="W13" i="2"/>
  <c r="W60" i="2"/>
  <c r="W42" i="1"/>
  <c r="W21" i="3"/>
  <c r="W52" i="2"/>
  <c r="W49" i="2"/>
  <c r="W32" i="3"/>
  <c r="W118" i="2"/>
  <c r="W95" i="1"/>
  <c r="W93" i="1"/>
  <c r="W43" i="1"/>
  <c r="W35" i="1"/>
  <c r="W111" i="1"/>
  <c r="W41" i="2"/>
  <c r="W100" i="1"/>
  <c r="W61" i="1"/>
  <c r="W30" i="1"/>
  <c r="W78" i="2"/>
  <c r="W76" i="1"/>
  <c r="W102" i="1"/>
  <c r="W31" i="1"/>
  <c r="W124" i="2"/>
  <c r="W81" i="2"/>
  <c r="W12" i="1"/>
  <c r="W36" i="2"/>
  <c r="W80" i="1"/>
  <c r="W128" i="2"/>
  <c r="W63" i="2"/>
  <c r="W129" i="2"/>
  <c r="W122" i="2"/>
  <c r="W86" i="2"/>
  <c r="W34" i="3"/>
  <c r="W66" i="1"/>
  <c r="W123" i="2"/>
  <c r="W49" i="1"/>
  <c r="W109" i="1"/>
  <c r="W78" i="1"/>
  <c r="W106" i="1"/>
  <c r="W85" i="1"/>
  <c r="W55" i="1"/>
  <c r="W108" i="2"/>
  <c r="W31" i="3"/>
  <c r="W55" i="2"/>
  <c r="W135" i="2"/>
  <c r="W73" i="1"/>
  <c r="W74" i="2"/>
  <c r="W39" i="2"/>
  <c r="W28" i="3"/>
  <c r="W46" i="2"/>
  <c r="W21" i="2"/>
  <c r="W79" i="2"/>
  <c r="W32" i="2"/>
  <c r="W22" i="1"/>
  <c r="W81" i="1"/>
  <c r="W28" i="2"/>
  <c r="W50" i="1"/>
  <c r="W87" i="2"/>
  <c r="W10" i="1"/>
  <c r="W136" i="2"/>
  <c r="W52" i="1"/>
  <c r="W64" i="2"/>
  <c r="W53" i="1"/>
  <c r="W24" i="2"/>
  <c r="W133" i="2"/>
  <c r="W34" i="1"/>
  <c r="W57" i="1"/>
  <c r="W20" i="2"/>
  <c r="W9" i="1"/>
  <c r="W58" i="2"/>
  <c r="W86" i="1"/>
  <c r="W29" i="2"/>
  <c r="W96" i="2"/>
  <c r="W68" i="1"/>
  <c r="W15" i="1"/>
  <c r="W115" i="2"/>
  <c r="W41" i="1"/>
  <c r="W120" i="2"/>
  <c r="W56" i="1"/>
  <c r="W70" i="1"/>
  <c r="W99" i="2"/>
  <c r="W61" i="2"/>
  <c r="W6" i="1"/>
  <c r="W25" i="3"/>
  <c r="W25" i="2"/>
  <c r="W90" i="1"/>
  <c r="W32" i="1"/>
  <c r="W13" i="1"/>
  <c r="W126" i="2"/>
  <c r="W94" i="1"/>
  <c r="W101" i="2"/>
  <c r="W37" i="1"/>
  <c r="W106" i="2"/>
  <c r="W18" i="3"/>
  <c r="W34" i="2"/>
  <c r="W24" i="3"/>
  <c r="W65" i="1"/>
  <c r="W53" i="2"/>
  <c r="W14" i="2"/>
  <c r="W20" i="3"/>
  <c r="W44" i="2"/>
  <c r="W96" i="1"/>
  <c r="W71" i="2"/>
  <c r="W38" i="1"/>
  <c r="W14" i="1"/>
  <c r="W64" i="1"/>
  <c r="W35" i="3"/>
  <c r="W107" i="2"/>
  <c r="W70" i="2"/>
  <c r="W67" i="2"/>
</calcChain>
</file>

<file path=xl/sharedStrings.xml><?xml version="1.0" encoding="utf-8"?>
<sst xmlns="http://schemas.openxmlformats.org/spreadsheetml/2006/main" count="1716" uniqueCount="378">
  <si>
    <t>附件5：</t>
  </si>
  <si>
    <t>人工智能与计算机学院软件工程专业2024年级综合测评排名表</t>
  </si>
  <si>
    <t xml:space="preserve">学院:                             </t>
  </si>
  <si>
    <t>（盖章）</t>
  </si>
  <si>
    <t>学院分管学生工作领导签名：</t>
  </si>
  <si>
    <t>学院</t>
  </si>
  <si>
    <t>专业</t>
  </si>
  <si>
    <t>年级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</si>
  <si>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</si>
  <si>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</si>
  <si>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</si>
  <si>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</si>
  <si>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</si>
  <si>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</si>
  <si>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</si>
  <si>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</si>
  <si>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</si>
  <si>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</si>
  <si>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</si>
  <si>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</si>
  <si>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美育
基础分</t>
  </si>
  <si>
    <t>美育
奖惩分</t>
  </si>
  <si>
    <t>美育
成绩</t>
  </si>
  <si>
    <t>劳育
基础分</t>
  </si>
  <si>
    <t>劳育
奖惩分</t>
  </si>
  <si>
    <t>劳育
成绩</t>
  </si>
  <si>
    <t>综合
测评分</t>
  </si>
  <si>
    <t>综合测评排名</t>
  </si>
  <si>
    <t>学习成绩排名</t>
  </si>
  <si>
    <t>是否有不及格课程</t>
  </si>
  <si>
    <t>专业年级
总人数</t>
  </si>
  <si>
    <t>奖学金
等级</t>
  </si>
  <si>
    <t>单项
奖学金</t>
  </si>
  <si>
    <t>荣誉称号</t>
  </si>
  <si>
    <t>学生签名</t>
  </si>
  <si>
    <t>人工智能与计算机学院</t>
  </si>
  <si>
    <t>软件工程</t>
  </si>
  <si>
    <t>软件工程242</t>
  </si>
  <si>
    <t>沈暄词</t>
  </si>
  <si>
    <t>否</t>
  </si>
  <si>
    <t>一等奖学金</t>
  </si>
  <si>
    <t>三好学生标兵</t>
  </si>
  <si>
    <t>软件工程243</t>
  </si>
  <si>
    <t>李姝玥</t>
  </si>
  <si>
    <t>软件工程244</t>
  </si>
  <si>
    <t>张文</t>
  </si>
  <si>
    <t>三好学生</t>
  </si>
  <si>
    <t>陈艳</t>
  </si>
  <si>
    <t>宋宇齐</t>
  </si>
  <si>
    <t>优秀学生干部</t>
  </si>
  <si>
    <t>蒋思雨</t>
  </si>
  <si>
    <t>软件工程241</t>
  </si>
  <si>
    <t>谢明哲</t>
  </si>
  <si>
    <t>二等奖学金</t>
  </si>
  <si>
    <t>潘雨慧</t>
  </si>
  <si>
    <t>徐晗</t>
  </si>
  <si>
    <t>卞宇轩</t>
  </si>
  <si>
    <t>葛金森</t>
  </si>
  <si>
    <t>盛于蓝</t>
  </si>
  <si>
    <t>王翼泽</t>
  </si>
  <si>
    <t>徐雯雯</t>
  </si>
  <si>
    <t>宋昊轩</t>
  </si>
  <si>
    <t>是</t>
  </si>
  <si>
    <t>体测成绩不合格</t>
  </si>
  <si>
    <t>米展墨</t>
  </si>
  <si>
    <t>张程</t>
  </si>
  <si>
    <t>黄佳豪</t>
  </si>
  <si>
    <t>李景昆</t>
  </si>
  <si>
    <t>徐智艳</t>
  </si>
  <si>
    <t>三等奖学金</t>
  </si>
  <si>
    <t>丛博文</t>
  </si>
  <si>
    <t>姜韬</t>
  </si>
  <si>
    <t>沈以诺</t>
  </si>
  <si>
    <t>张仔寒</t>
  </si>
  <si>
    <t>何彤彤</t>
  </si>
  <si>
    <t>薛凯文</t>
  </si>
  <si>
    <t>邓艳萍</t>
  </si>
  <si>
    <t>吴永青</t>
  </si>
  <si>
    <t>李呈军</t>
  </si>
  <si>
    <t>严瑶</t>
  </si>
  <si>
    <t>王艳</t>
  </si>
  <si>
    <t>钟良</t>
  </si>
  <si>
    <t>郑耀</t>
  </si>
  <si>
    <t>王妍</t>
  </si>
  <si>
    <t>谢锋</t>
  </si>
  <si>
    <t>孙天雨</t>
  </si>
  <si>
    <t>姜慧龙</t>
  </si>
  <si>
    <t>高阳</t>
  </si>
  <si>
    <t>潘佳</t>
  </si>
  <si>
    <t>印锦超</t>
  </si>
  <si>
    <t>朱笑磊</t>
  </si>
  <si>
    <t>徐逍遥</t>
  </si>
  <si>
    <t>李灿钊</t>
  </si>
  <si>
    <t>李田田</t>
  </si>
  <si>
    <t>豆兴彤</t>
  </si>
  <si>
    <t>李子涵</t>
  </si>
  <si>
    <t>傅子杰</t>
  </si>
  <si>
    <t>杨竣杰</t>
  </si>
  <si>
    <t>张佳怡</t>
  </si>
  <si>
    <t>祝天成</t>
  </si>
  <si>
    <t>陶业卓</t>
  </si>
  <si>
    <t>裴善斌</t>
  </si>
  <si>
    <t>殷文欣</t>
  </si>
  <si>
    <t>张亦洋</t>
  </si>
  <si>
    <t>钟永文</t>
  </si>
  <si>
    <t>裴雨萌</t>
  </si>
  <si>
    <t>黄睿柏</t>
  </si>
  <si>
    <t>万政宇</t>
  </si>
  <si>
    <t>吕娜</t>
  </si>
  <si>
    <t>向成浩</t>
  </si>
  <si>
    <t>周骏龙</t>
  </si>
  <si>
    <t>熊凯</t>
  </si>
  <si>
    <t>杨淑臣</t>
  </si>
  <si>
    <t>朱岩轩</t>
  </si>
  <si>
    <t>王宇佳</t>
  </si>
  <si>
    <t>郑杰</t>
  </si>
  <si>
    <t>刘佳诚</t>
  </si>
  <si>
    <t>郭雨彤</t>
  </si>
  <si>
    <t>徐自在</t>
  </si>
  <si>
    <t>顾志宏</t>
  </si>
  <si>
    <t>邱可</t>
  </si>
  <si>
    <t>钱恩琦</t>
  </si>
  <si>
    <t>吴琰</t>
  </si>
  <si>
    <t>姚俊杰</t>
  </si>
  <si>
    <t>徐瑞</t>
  </si>
  <si>
    <t>赵瑞</t>
  </si>
  <si>
    <t>姚晨</t>
  </si>
  <si>
    <t>周钰棋</t>
  </si>
  <si>
    <t>和洋一旭</t>
  </si>
  <si>
    <t>孙域婷</t>
  </si>
  <si>
    <t>王桥东</t>
  </si>
  <si>
    <t>王茁</t>
  </si>
  <si>
    <t>王俊杰</t>
  </si>
  <si>
    <t>金一晨</t>
  </si>
  <si>
    <t>谭振耀</t>
  </si>
  <si>
    <t>周霖湘</t>
  </si>
  <si>
    <t>张欣睿</t>
  </si>
  <si>
    <t>花铭泽</t>
  </si>
  <si>
    <t>韩恩熙</t>
  </si>
  <si>
    <t>宋子翔</t>
  </si>
  <si>
    <t>徐奕凯</t>
  </si>
  <si>
    <t>刘屹峰</t>
  </si>
  <si>
    <t>舒云杰</t>
  </si>
  <si>
    <t>秦单杰</t>
  </si>
  <si>
    <t>赵鹏</t>
  </si>
  <si>
    <t>李子伟</t>
  </si>
  <si>
    <t>马鲁强</t>
  </si>
  <si>
    <t>赵梓颖</t>
  </si>
  <si>
    <t>俞萌</t>
  </si>
  <si>
    <t>经天</t>
  </si>
  <si>
    <t>高嘉坤</t>
  </si>
  <si>
    <t>吴婧婷</t>
  </si>
  <si>
    <t>杨京伟</t>
  </si>
  <si>
    <t>钱文博</t>
  </si>
  <si>
    <t>马康文</t>
  </si>
  <si>
    <t>王睿</t>
  </si>
  <si>
    <t>赵子义</t>
  </si>
  <si>
    <t>李驰</t>
  </si>
  <si>
    <t>王嘉瑶</t>
  </si>
  <si>
    <t>顾一凡</t>
  </si>
  <si>
    <t>张浪</t>
  </si>
  <si>
    <t>2442110219G</t>
  </si>
  <si>
    <t>林韦翔</t>
  </si>
  <si>
    <t>沈天宁</t>
  </si>
  <si>
    <t>赖昊阳</t>
  </si>
  <si>
    <t>宋康乐</t>
  </si>
  <si>
    <t>徐文权</t>
  </si>
  <si>
    <t>潘良宁</t>
  </si>
  <si>
    <t>汤志涵</t>
  </si>
  <si>
    <t>马桂枭</t>
  </si>
  <si>
    <t>袁雪霜</t>
  </si>
  <si>
    <t>郭立文</t>
  </si>
  <si>
    <t>蒋铠丞</t>
  </si>
  <si>
    <t>宋飞扬</t>
  </si>
  <si>
    <t>张羿翔</t>
  </si>
  <si>
    <t>罗清元</t>
  </si>
  <si>
    <t>郭峰</t>
  </si>
  <si>
    <t>赵立凯</t>
  </si>
  <si>
    <t>尤洪涛</t>
  </si>
  <si>
    <t>李远</t>
  </si>
  <si>
    <t>洪斌</t>
  </si>
  <si>
    <t>韦少雨</t>
  </si>
  <si>
    <t>鲁佳铖</t>
  </si>
  <si>
    <t>填表说明：</t>
  </si>
  <si>
    <t>1.请勿变动表格格式。</t>
  </si>
  <si>
    <t>2.专业、年级、班级、学号、姓名请采用教务信息系统中导出的个人基本信息，勿手工输入，避免产生错误。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</si>
  <si>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</si>
  <si>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4.综合测评排名符合优秀学生奖学金评比条件，但因“德育分未达标”、“课程考核不合格”或者“体育成绩不合格”等不符合者请在“奖学金等级”一栏进行标注。</t>
  </si>
  <si>
    <t>5.是否有不及格课程，指的是成绩单中列入综测范围的科目是否有不及格，请填写是或者否。</t>
  </si>
  <si>
    <t>数据科学与大数据</t>
  </si>
  <si>
    <t>大数据243</t>
  </si>
  <si>
    <t>陈龙</t>
  </si>
  <si>
    <t>张景博</t>
  </si>
  <si>
    <t>大数据241</t>
  </si>
  <si>
    <t>成泓颖</t>
  </si>
  <si>
    <t>大数据242</t>
  </si>
  <si>
    <t>陈雨婷</t>
  </si>
  <si>
    <t>邱文轩</t>
  </si>
  <si>
    <t>孟佳庆</t>
  </si>
  <si>
    <t>李雯</t>
  </si>
  <si>
    <t>秦湘渝</t>
  </si>
  <si>
    <t>梁英轩</t>
  </si>
  <si>
    <t>朱正康</t>
  </si>
  <si>
    <t>徐星</t>
  </si>
  <si>
    <t>辅浚尧</t>
  </si>
  <si>
    <t>雷璐珂</t>
  </si>
  <si>
    <t>王志豪</t>
  </si>
  <si>
    <t>孟想</t>
  </si>
  <si>
    <t>郭柏毅</t>
  </si>
  <si>
    <t>王玥</t>
  </si>
  <si>
    <t>杨茂</t>
  </si>
  <si>
    <t>谭蕊馨</t>
  </si>
  <si>
    <t>顾煜</t>
  </si>
  <si>
    <t>罗博文</t>
  </si>
  <si>
    <t>刘文祥</t>
  </si>
  <si>
    <t>韩乐怡</t>
  </si>
  <si>
    <t>周振兴</t>
  </si>
  <si>
    <t>课程考核不合格</t>
  </si>
  <si>
    <t>吴戎弘</t>
  </si>
  <si>
    <t>郭鸣鹤</t>
  </si>
  <si>
    <t>王怀乐</t>
  </si>
  <si>
    <t>唐玉坤</t>
  </si>
  <si>
    <t>杨皓博</t>
  </si>
  <si>
    <t>李金湘</t>
  </si>
  <si>
    <t>徐广运</t>
  </si>
  <si>
    <t>陈智宇</t>
  </si>
  <si>
    <t>祁寒松</t>
  </si>
  <si>
    <t>刘雪梅</t>
  </si>
  <si>
    <t>王镭儒</t>
  </si>
  <si>
    <t>袁安正</t>
  </si>
  <si>
    <t>江文浩</t>
  </si>
  <si>
    <t>宋骄原</t>
  </si>
  <si>
    <t>吴家豪</t>
  </si>
  <si>
    <t>朱文凯</t>
  </si>
  <si>
    <t>胡芷萱</t>
  </si>
  <si>
    <t>冯博</t>
  </si>
  <si>
    <t>吕慧玲</t>
  </si>
  <si>
    <t>梁任</t>
  </si>
  <si>
    <t>孙义彭</t>
  </si>
  <si>
    <t>谢昀廷</t>
  </si>
  <si>
    <t>郑冰苒</t>
  </si>
  <si>
    <t>王子轩</t>
  </si>
  <si>
    <t>陈子恩</t>
  </si>
  <si>
    <t>陈泓烨</t>
  </si>
  <si>
    <t>王世栋</t>
  </si>
  <si>
    <t>王田</t>
  </si>
  <si>
    <t>卢奕铮</t>
  </si>
  <si>
    <t>王三川</t>
  </si>
  <si>
    <t>余萌</t>
  </si>
  <si>
    <t>任妙</t>
  </si>
  <si>
    <t>程思远</t>
  </si>
  <si>
    <t>顾瑜晗</t>
  </si>
  <si>
    <t>李韦然</t>
  </si>
  <si>
    <t>任行健</t>
  </si>
  <si>
    <t>顾建斌</t>
  </si>
  <si>
    <t>孙浩</t>
  </si>
  <si>
    <t>杨润泽</t>
  </si>
  <si>
    <t>张文婷</t>
  </si>
  <si>
    <t>徐金同</t>
  </si>
  <si>
    <t>农燕</t>
  </si>
  <si>
    <t>陈宏杰</t>
  </si>
  <si>
    <t>张子俊</t>
  </si>
  <si>
    <t>李咏睿</t>
  </si>
  <si>
    <t>苏鹏</t>
  </si>
  <si>
    <t>朱子豪</t>
  </si>
  <si>
    <t>金星任</t>
  </si>
  <si>
    <t>权俊泽</t>
  </si>
  <si>
    <t>屈静雨</t>
  </si>
  <si>
    <t>付帮伟</t>
  </si>
  <si>
    <t>张宇航</t>
  </si>
  <si>
    <t>李依霖</t>
  </si>
  <si>
    <t>叶超翔</t>
  </si>
  <si>
    <t>彭梦洋</t>
  </si>
  <si>
    <t>黄龄慰</t>
  </si>
  <si>
    <t>周琛博</t>
  </si>
  <si>
    <t>薛珺妍</t>
  </si>
  <si>
    <t>丁嘉元</t>
  </si>
  <si>
    <t>刘毅</t>
  </si>
  <si>
    <t>颜天宇</t>
  </si>
  <si>
    <t>赵燕雨</t>
  </si>
  <si>
    <t>徐琦</t>
  </si>
  <si>
    <t>邱欣雨</t>
  </si>
  <si>
    <t>陈兴浩</t>
  </si>
  <si>
    <t>贾雨轩</t>
  </si>
  <si>
    <t>张亚东</t>
  </si>
  <si>
    <t>王和谐</t>
  </si>
  <si>
    <t>林子杰</t>
  </si>
  <si>
    <t>陈冠霖</t>
  </si>
  <si>
    <t>秦初旸</t>
  </si>
  <si>
    <t>李雨森</t>
  </si>
  <si>
    <t>文俊泽</t>
  </si>
  <si>
    <t>魏健</t>
  </si>
  <si>
    <t>马益睿</t>
  </si>
  <si>
    <t>万博智</t>
  </si>
  <si>
    <t>乔诗佳</t>
  </si>
  <si>
    <t>徐荣蔚</t>
  </si>
  <si>
    <t>王梓博</t>
  </si>
  <si>
    <t>曲浩博</t>
  </si>
  <si>
    <t>梁铁龙</t>
  </si>
  <si>
    <t>丁泺力</t>
  </si>
  <si>
    <t>陆润毅</t>
  </si>
  <si>
    <t>软件工程（中外学分互认）</t>
  </si>
  <si>
    <t>软件工程（学分互认）241</t>
  </si>
  <si>
    <t>2442110351</t>
  </si>
  <si>
    <t>丁琦</t>
  </si>
  <si>
    <t>2307110294</t>
  </si>
  <si>
    <t>吕焱</t>
  </si>
  <si>
    <t>2442110354</t>
  </si>
  <si>
    <t>燕朱华</t>
  </si>
  <si>
    <t>2442110375</t>
  </si>
  <si>
    <t>张耀午</t>
  </si>
  <si>
    <t>2442110353</t>
  </si>
  <si>
    <t>陆可悦</t>
  </si>
  <si>
    <t>2442110349</t>
  </si>
  <si>
    <t>曹蔚宇</t>
  </si>
  <si>
    <t>2442110352</t>
  </si>
  <si>
    <t>林芷如</t>
  </si>
  <si>
    <t>2442110358</t>
  </si>
  <si>
    <t>陈牧函</t>
  </si>
  <si>
    <t>2307110293</t>
  </si>
  <si>
    <t>李王馨</t>
  </si>
  <si>
    <t>2442110350</t>
  </si>
  <si>
    <t>成思娴</t>
  </si>
  <si>
    <t>2442110367</t>
  </si>
  <si>
    <t>王河凯</t>
  </si>
  <si>
    <t>2307110295</t>
  </si>
  <si>
    <t>谈天宇</t>
  </si>
  <si>
    <t>2442110359</t>
  </si>
  <si>
    <t>丁宇杰</t>
  </si>
  <si>
    <t>2442110373</t>
  </si>
  <si>
    <t>张睿</t>
  </si>
  <si>
    <t>2439110177</t>
  </si>
  <si>
    <t>滕爱</t>
  </si>
  <si>
    <t>2307110291</t>
  </si>
  <si>
    <t>陈江晖</t>
  </si>
  <si>
    <t>2442110365</t>
  </si>
  <si>
    <t>罗浩嘉</t>
  </si>
  <si>
    <t>2307110300</t>
  </si>
  <si>
    <t>张书睿</t>
  </si>
  <si>
    <t>2442110370</t>
  </si>
  <si>
    <t>吴印科比</t>
  </si>
  <si>
    <t>2442110371</t>
  </si>
  <si>
    <t>肖轶锴</t>
  </si>
  <si>
    <t>2442110378</t>
  </si>
  <si>
    <t>朱煜杰</t>
  </si>
  <si>
    <t>2442110357</t>
  </si>
  <si>
    <t>曹章伟</t>
  </si>
  <si>
    <t>2442110369</t>
  </si>
  <si>
    <t>翁旭衡</t>
  </si>
  <si>
    <t>2442110360</t>
  </si>
  <si>
    <t>胡嘉隽</t>
  </si>
  <si>
    <t>2442110377</t>
  </si>
  <si>
    <t>朱奕诚</t>
  </si>
  <si>
    <t>2442110368</t>
  </si>
  <si>
    <t>王思行</t>
  </si>
  <si>
    <t>2442110356</t>
  </si>
  <si>
    <t>赵奕诺</t>
  </si>
  <si>
    <t>2442110376</t>
  </si>
  <si>
    <t>张禹桐</t>
  </si>
  <si>
    <t>2442110366</t>
  </si>
  <si>
    <t>闾津辰</t>
  </si>
  <si>
    <t>2442110362</t>
  </si>
  <si>
    <t>李承治</t>
  </si>
  <si>
    <t>2442110372</t>
  </si>
  <si>
    <t>鱼在洋</t>
  </si>
  <si>
    <t>2442110364</t>
  </si>
  <si>
    <t>刘承睿</t>
  </si>
  <si>
    <t>2442110361</t>
  </si>
  <si>
    <t>蓝天</t>
  </si>
  <si>
    <t>是</t>
    <phoneticPr fontId="34" type="noConversion"/>
  </si>
  <si>
    <t>人工智能与计算机学院</t>
    <phoneticPr fontId="34" type="noConversion"/>
  </si>
  <si>
    <t>2024级</t>
    <phoneticPr fontId="34" type="noConversion"/>
  </si>
  <si>
    <t>人工智能与计算机学院软件工程（学分互认）专业2024年级综合测评排名表</t>
    <phoneticPr fontId="34" type="noConversion"/>
  </si>
  <si>
    <t xml:space="preserve">学院:                             </t>
    <phoneticPr fontId="34" type="noConversion"/>
  </si>
  <si>
    <t>人工智能与计算机学院大数据专业2024年级综合测评排名表</t>
    <phoneticPr fontId="34" type="noConversion"/>
  </si>
  <si>
    <t>单项
奖学金</t>
    <phoneticPr fontId="34" type="noConversion"/>
  </si>
  <si>
    <t>研究与创新奖</t>
  </si>
  <si>
    <t>文体活动奖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</si>
</sst>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0000_);[Red]\(0.00000\)"/>
    <numFmt numFmtId="177" formatCode="0.00_ "/>
  </numFmts>
  <fonts count="46" x14ac:knownFonts="1">
    <font>
      <sz val="12"/>
      <name val="宋体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</font>
    <font>
      <b/>
      <sz val="14"/>
      <color rgb="FFFF0000"/>
      <name val="黑体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1"/>
      <name val="黑体"/>
      <family val="3"/>
      <charset val="134"/>
    </font>
    <font>
      <sz val="9"/>
      <name val="仿宋"/>
      <family val="3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  <font>
      <sz val="12"/>
      <name val="Times New Roman"/>
      <family val="1"/>
    </font>
    <font>
      <sz val="12"/>
      <color rgb="FFFF0000"/>
      <name val="仿宋"/>
      <family val="3"/>
      <charset val="134"/>
    </font>
    <font>
      <u/>
      <sz val="12"/>
      <name val="Times New Roman"/>
      <family val="1"/>
    </font>
    <font>
      <b/>
      <sz val="11"/>
      <color rgb="FFFF0000"/>
      <name val="黑体"/>
      <family val="3"/>
      <charset val="134"/>
    </font>
    <font>
      <sz val="12"/>
      <color rgb="FFFF0000"/>
      <name val="宋体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name val="黑体"/>
      <family val="3"/>
      <charset val="134"/>
    </font>
    <font>
      <b/>
      <sz val="12"/>
      <name val="宋体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0"/>
      <name val="黑体"/>
      <family val="3"/>
      <charset val="134"/>
    </font>
    <font>
      <sz val="10"/>
      <name val="等线"/>
      <family val="3"/>
      <charset val="134"/>
    </font>
    <font>
      <sz val="10"/>
      <name val="仿宋"/>
      <family val="3"/>
      <charset val="134"/>
    </font>
    <font>
      <sz val="12"/>
      <color rgb="FFFF0000"/>
      <name val="仿宋"/>
      <family val="3"/>
      <charset val="134"/>
    </font>
    <font>
      <u/>
      <sz val="12"/>
      <name val="Times New Roman"/>
      <family val="1"/>
    </font>
    <font>
      <b/>
      <sz val="10"/>
      <color rgb="FFFF0000"/>
      <name val="黑体"/>
      <family val="3"/>
      <charset val="134"/>
    </font>
    <font>
      <sz val="11"/>
      <name val="黑体"/>
      <family val="3"/>
      <charset val="134"/>
    </font>
    <font>
      <sz val="9"/>
      <name val="仿宋"/>
      <family val="3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11"/>
      <color rgb="FFDE3C36"/>
      <name val="仿宋"/>
      <family val="3"/>
      <charset val="134"/>
    </font>
    <font>
      <sz val="11"/>
      <color rgb="FFFF0000"/>
      <name val="仿宋"/>
      <family val="3"/>
      <charset val="134"/>
    </font>
    <font>
      <b/>
      <sz val="10"/>
      <name val="仿宋"/>
      <family val="3"/>
      <charset val="134"/>
    </font>
    <font>
      <sz val="10"/>
      <color rgb="FFDE3C36"/>
      <name val="仿宋"/>
      <family val="3"/>
      <charset val="134"/>
    </font>
    <font>
      <sz val="10"/>
      <color rgb="FFFF0000"/>
      <name val="仿宋"/>
      <family val="3"/>
      <charset val="134"/>
    </font>
    <font>
      <b/>
      <sz val="14"/>
      <color rgb="FFFF0000"/>
      <name val="仿宋"/>
      <family val="3"/>
      <charset val="134"/>
    </font>
    <font>
      <b/>
      <sz val="11"/>
      <color rgb="FFFF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 applyBorder="0"/>
    <xf numFmtId="0" fontId="33" fillId="0" borderId="0" applyBorder="0"/>
  </cellStyleXfs>
  <cellXfs count="103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77" fontId="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17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77" fontId="17" fillId="0" borderId="0" xfId="0" applyNumberFormat="1" applyFont="1" applyAlignment="1">
      <alignment horizontal="center" vertical="center" wrapText="1"/>
    </xf>
    <xf numFmtId="177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77" fontId="2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1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77" fontId="30" fillId="0" borderId="0" xfId="0" applyNumberFormat="1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177" fontId="35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vertical="center"/>
    </xf>
    <xf numFmtId="177" fontId="3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177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77" fontId="10" fillId="0" borderId="0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40" fillId="0" borderId="2" xfId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10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</dxfs>
  <tableStyles count="1" defaultTableStyle="TableStyleMedium2" defaultPivotStyle="PivotStylePreset2_Accent1">
    <tableStyle name="PivotStylePreset2_Accent1" table="0" count="10" xr9:uid="{00000000-0011-0000-FFFF-FFFF00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41"/>
  <sheetViews>
    <sheetView tabSelected="1" zoomScale="85" zoomScaleNormal="85" workbookViewId="0">
      <selection activeCell="AC5" sqref="AC5"/>
    </sheetView>
  </sheetViews>
  <sheetFormatPr defaultColWidth="9.125" defaultRowHeight="14.25" x14ac:dyDescent="0.15"/>
  <cols>
    <col min="1" max="1" width="17.625" customWidth="1"/>
    <col min="2" max="2" width="9.125" customWidth="1"/>
    <col min="3" max="3" width="6.25" customWidth="1"/>
    <col min="4" max="4" width="12.375" customWidth="1"/>
    <col min="5" max="5" width="13.875" customWidth="1"/>
    <col min="6" max="6" width="11.25" customWidth="1"/>
    <col min="7" max="7" width="8.875" customWidth="1"/>
    <col min="8" max="8" width="7.125" customWidth="1"/>
    <col min="9" max="9" width="11.375" customWidth="1"/>
    <col min="10" max="10" width="9.25" customWidth="1"/>
    <col min="11" max="11" width="7" customWidth="1"/>
    <col min="12" max="12" width="7.375" customWidth="1"/>
    <col min="13" max="13" width="5.25" customWidth="1"/>
    <col min="14" max="14" width="5.125" customWidth="1"/>
    <col min="15" max="15" width="7.375" customWidth="1"/>
    <col min="16" max="19" width="9.125" customWidth="1"/>
    <col min="20" max="20" width="6.75" customWidth="1"/>
    <col min="23" max="25" width="9.125" customWidth="1"/>
    <col min="27" max="27" width="11.875" customWidth="1"/>
  </cols>
  <sheetData>
    <row r="1" spans="1:30" ht="25.15" customHeight="1" x14ac:dyDescent="0.1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</row>
    <row r="2" spans="1:30" ht="25.15" customHeight="1" x14ac:dyDescent="0.15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</row>
    <row r="3" spans="1:30" ht="45" customHeight="1" x14ac:dyDescent="0.15">
      <c r="A3" s="2" t="s">
        <v>2</v>
      </c>
      <c r="B3" s="2"/>
      <c r="C3" s="2" t="s">
        <v>3</v>
      </c>
      <c r="D3" s="3"/>
      <c r="E3" s="3"/>
      <c r="F3" s="3"/>
      <c r="G3" s="12"/>
      <c r="H3" s="3"/>
      <c r="I3" s="3"/>
      <c r="J3" s="3"/>
      <c r="K3" s="3"/>
      <c r="L3" s="3"/>
      <c r="M3" s="3"/>
      <c r="N3" s="3"/>
      <c r="O3" s="3"/>
      <c r="P3" s="3"/>
      <c r="Q3" s="13"/>
      <c r="R3" s="3"/>
      <c r="S3" s="14"/>
      <c r="T3" s="3"/>
      <c r="U3" s="3"/>
      <c r="V3" s="16"/>
      <c r="W3" s="13"/>
      <c r="X3" s="2" t="s">
        <v>4</v>
      </c>
      <c r="Y3" s="13"/>
      <c r="Z3" s="13"/>
      <c r="AA3" s="13"/>
      <c r="AB3" s="13"/>
      <c r="AC3" s="13"/>
      <c r="AD3" s="13"/>
    </row>
    <row r="4" spans="1:30" ht="45" customHeight="1" x14ac:dyDescent="0.15">
      <c r="A4" s="55" t="s">
        <v>5</v>
      </c>
      <c r="B4" s="55" t="s">
        <v>6</v>
      </c>
      <c r="C4" s="56" t="s">
        <v>7</v>
      </c>
      <c r="D4" s="55" t="s">
        <v>8</v>
      </c>
      <c r="E4" s="55" t="s">
        <v>9</v>
      </c>
      <c r="F4" s="55" t="s">
        <v>10</v>
      </c>
      <c r="G4" s="57" t="s">
        <v>11</v>
      </c>
      <c r="H4" s="56" t="s">
        <v>12</v>
      </c>
      <c r="I4" s="57" t="s">
        <v>13</v>
      </c>
      <c r="J4" s="57" t="s">
        <v>14</v>
      </c>
      <c r="K4" s="56" t="s">
        <v>15</v>
      </c>
      <c r="L4" s="56" t="s">
        <v>16</v>
      </c>
      <c r="M4" s="57" t="s">
        <v>17</v>
      </c>
      <c r="N4" s="56" t="s">
        <v>18</v>
      </c>
      <c r="O4" s="57" t="s">
        <v>19</v>
      </c>
      <c r="P4" s="57" t="s">
        <v>20</v>
      </c>
      <c r="Q4" s="56" t="s">
        <v>21</v>
      </c>
      <c r="R4" s="57" t="s">
        <v>22</v>
      </c>
      <c r="S4" s="57" t="s">
        <v>23</v>
      </c>
      <c r="T4" s="56" t="s">
        <v>24</v>
      </c>
      <c r="U4" s="57" t="s">
        <v>25</v>
      </c>
      <c r="V4" s="57" t="s">
        <v>26</v>
      </c>
      <c r="W4" s="57" t="s">
        <v>27</v>
      </c>
      <c r="X4" s="56" t="s">
        <v>28</v>
      </c>
      <c r="Y4" s="58" t="s">
        <v>29</v>
      </c>
      <c r="Z4" s="57" t="s">
        <v>30</v>
      </c>
      <c r="AA4" s="56" t="s">
        <v>31</v>
      </c>
      <c r="AB4" s="56" t="s">
        <v>32</v>
      </c>
      <c r="AC4" s="56" t="s">
        <v>33</v>
      </c>
      <c r="AD4" s="56" t="s">
        <v>34</v>
      </c>
    </row>
    <row r="5" spans="1:30" ht="27" customHeight="1" x14ac:dyDescent="0.15">
      <c r="A5" s="71" t="s">
        <v>35</v>
      </c>
      <c r="B5" s="71" t="s">
        <v>36</v>
      </c>
      <c r="C5" s="72">
        <v>2024</v>
      </c>
      <c r="D5" s="71" t="s">
        <v>37</v>
      </c>
      <c r="E5" s="71">
        <v>2442110190</v>
      </c>
      <c r="F5" s="71" t="s">
        <v>38</v>
      </c>
      <c r="G5" s="71">
        <v>90</v>
      </c>
      <c r="H5" s="72">
        <v>10</v>
      </c>
      <c r="I5" s="73">
        <f t="shared" ref="I5:I36" si="0">G5+H5</f>
        <v>100</v>
      </c>
      <c r="J5" s="71">
        <v>87.421999999999997</v>
      </c>
      <c r="K5" s="72">
        <v>4.6500000000000004</v>
      </c>
      <c r="L5" s="72">
        <f t="shared" ref="L5:L36" si="1">J5+K5</f>
        <v>92.072000000000003</v>
      </c>
      <c r="M5" s="71">
        <v>78.2</v>
      </c>
      <c r="N5" s="72">
        <v>0</v>
      </c>
      <c r="O5" s="73">
        <f t="shared" ref="O5:O36" si="2">M5+N5</f>
        <v>78.2</v>
      </c>
      <c r="P5" s="73">
        <v>60</v>
      </c>
      <c r="Q5" s="73">
        <v>0</v>
      </c>
      <c r="R5" s="73">
        <f t="shared" ref="R5:R36" si="3">P5+Q5</f>
        <v>60</v>
      </c>
      <c r="S5" s="73">
        <v>60</v>
      </c>
      <c r="T5" s="72">
        <v>22.5</v>
      </c>
      <c r="U5" s="73">
        <f t="shared" ref="U5:U36" si="4">S5+T5</f>
        <v>82.5</v>
      </c>
      <c r="V5" s="74">
        <f t="shared" ref="V5:V36" si="5">I5*0.1+L5*0.75+O5*0.05+R5*0.05+U5*0.05</f>
        <v>90.088999999999999</v>
      </c>
      <c r="W5" s="75">
        <f t="shared" ref="W5:W36" si="6">RANK(V5,V$5:V$136,0)</f>
        <v>1</v>
      </c>
      <c r="X5" s="71">
        <f>RANK(J5,J$5:J$136,0)</f>
        <v>10</v>
      </c>
      <c r="Y5" s="71" t="s">
        <v>39</v>
      </c>
      <c r="Z5" s="71">
        <v>132</v>
      </c>
      <c r="AA5" s="72" t="s">
        <v>40</v>
      </c>
      <c r="AB5" s="72"/>
      <c r="AC5" s="72" t="s">
        <v>49</v>
      </c>
      <c r="AD5" s="72"/>
    </row>
    <row r="6" spans="1:30" ht="27" customHeight="1" x14ac:dyDescent="0.15">
      <c r="A6" s="71" t="s">
        <v>35</v>
      </c>
      <c r="B6" s="71" t="s">
        <v>36</v>
      </c>
      <c r="C6" s="72">
        <v>2024</v>
      </c>
      <c r="D6" s="71" t="s">
        <v>42</v>
      </c>
      <c r="E6" s="71">
        <v>2442110204</v>
      </c>
      <c r="F6" s="71" t="s">
        <v>43</v>
      </c>
      <c r="G6" s="71">
        <v>90</v>
      </c>
      <c r="H6" s="72">
        <v>10</v>
      </c>
      <c r="I6" s="73">
        <f t="shared" si="0"/>
        <v>100</v>
      </c>
      <c r="J6" s="71">
        <v>90.647000000000006</v>
      </c>
      <c r="K6" s="72">
        <v>0.25</v>
      </c>
      <c r="L6" s="72">
        <f t="shared" si="1"/>
        <v>90.897000000000006</v>
      </c>
      <c r="M6" s="71">
        <v>76.099999999999994</v>
      </c>
      <c r="N6" s="72">
        <v>0</v>
      </c>
      <c r="O6" s="73">
        <f t="shared" si="2"/>
        <v>76.099999999999994</v>
      </c>
      <c r="P6" s="73">
        <v>60</v>
      </c>
      <c r="Q6" s="73">
        <v>0.72499999999999998</v>
      </c>
      <c r="R6" s="73">
        <f t="shared" si="3"/>
        <v>60.725000000000001</v>
      </c>
      <c r="S6" s="73">
        <v>60</v>
      </c>
      <c r="T6" s="72">
        <v>17.5</v>
      </c>
      <c r="U6" s="73">
        <f t="shared" si="4"/>
        <v>77.5</v>
      </c>
      <c r="V6" s="74">
        <f t="shared" si="5"/>
        <v>88.88900000000001</v>
      </c>
      <c r="W6" s="75">
        <f t="shared" si="6"/>
        <v>2</v>
      </c>
      <c r="X6" s="71">
        <f t="shared" ref="X6:X69" si="7">RANK(J6,J$5:J$136,0)</f>
        <v>2</v>
      </c>
      <c r="Y6" s="71" t="s">
        <v>39</v>
      </c>
      <c r="Z6" s="71">
        <v>132</v>
      </c>
      <c r="AA6" s="72" t="s">
        <v>40</v>
      </c>
      <c r="AB6" s="72"/>
      <c r="AC6" s="72" t="s">
        <v>41</v>
      </c>
      <c r="AD6" s="72"/>
    </row>
    <row r="7" spans="1:30" ht="27" customHeight="1" x14ac:dyDescent="0.15">
      <c r="A7" s="71" t="s">
        <v>35</v>
      </c>
      <c r="B7" s="71" t="s">
        <v>36</v>
      </c>
      <c r="C7" s="72">
        <v>2024</v>
      </c>
      <c r="D7" s="71" t="s">
        <v>44</v>
      </c>
      <c r="E7" s="71">
        <v>2442110255</v>
      </c>
      <c r="F7" s="71" t="s">
        <v>45</v>
      </c>
      <c r="G7" s="71">
        <v>90</v>
      </c>
      <c r="H7" s="72">
        <f>1.5+0.5+0.5</f>
        <v>2.5</v>
      </c>
      <c r="I7" s="73">
        <f t="shared" si="0"/>
        <v>92.5</v>
      </c>
      <c r="J7" s="71">
        <v>90.754999999999995</v>
      </c>
      <c r="K7" s="72">
        <f>0.05+0.25+0.1</f>
        <v>0.4</v>
      </c>
      <c r="L7" s="72">
        <f t="shared" si="1"/>
        <v>91.155000000000001</v>
      </c>
      <c r="M7" s="71">
        <v>74.325000000000003</v>
      </c>
      <c r="N7" s="72">
        <v>0</v>
      </c>
      <c r="O7" s="73">
        <f t="shared" si="2"/>
        <v>74.325000000000003</v>
      </c>
      <c r="P7" s="73">
        <v>60</v>
      </c>
      <c r="Q7" s="73">
        <v>2</v>
      </c>
      <c r="R7" s="73">
        <f t="shared" si="3"/>
        <v>62</v>
      </c>
      <c r="S7" s="73">
        <v>60</v>
      </c>
      <c r="T7" s="72">
        <v>10</v>
      </c>
      <c r="U7" s="73">
        <f t="shared" si="4"/>
        <v>70</v>
      </c>
      <c r="V7" s="74">
        <f t="shared" si="5"/>
        <v>87.932500000000005</v>
      </c>
      <c r="W7" s="75">
        <f t="shared" si="6"/>
        <v>3</v>
      </c>
      <c r="X7" s="71">
        <f t="shared" si="7"/>
        <v>1</v>
      </c>
      <c r="Y7" s="71" t="s">
        <v>39</v>
      </c>
      <c r="Z7" s="71">
        <v>132</v>
      </c>
      <c r="AA7" s="72" t="s">
        <v>40</v>
      </c>
      <c r="AB7" s="72"/>
      <c r="AC7" s="72" t="s">
        <v>41</v>
      </c>
      <c r="AD7" s="72"/>
    </row>
    <row r="8" spans="1:30" ht="27" customHeight="1" x14ac:dyDescent="0.15">
      <c r="A8" s="71" t="s">
        <v>35</v>
      </c>
      <c r="B8" s="71" t="s">
        <v>36</v>
      </c>
      <c r="C8" s="72">
        <v>2024</v>
      </c>
      <c r="D8" s="71" t="s">
        <v>37</v>
      </c>
      <c r="E8" s="71">
        <v>2332110336</v>
      </c>
      <c r="F8" s="71" t="s">
        <v>47</v>
      </c>
      <c r="G8" s="71">
        <v>90</v>
      </c>
      <c r="H8" s="72">
        <v>0.25</v>
      </c>
      <c r="I8" s="73">
        <f t="shared" si="0"/>
        <v>90.25</v>
      </c>
      <c r="J8" s="71">
        <v>90.332999999999998</v>
      </c>
      <c r="K8" s="72">
        <v>0.6</v>
      </c>
      <c r="L8" s="72">
        <f t="shared" si="1"/>
        <v>90.932999999999993</v>
      </c>
      <c r="M8" s="71">
        <v>77.400000000000006</v>
      </c>
      <c r="N8" s="72">
        <v>0</v>
      </c>
      <c r="O8" s="73">
        <f t="shared" si="2"/>
        <v>77.400000000000006</v>
      </c>
      <c r="P8" s="73">
        <v>60</v>
      </c>
      <c r="Q8" s="73">
        <v>0</v>
      </c>
      <c r="R8" s="73">
        <f t="shared" si="3"/>
        <v>60</v>
      </c>
      <c r="S8" s="73">
        <v>60</v>
      </c>
      <c r="T8" s="72">
        <v>0</v>
      </c>
      <c r="U8" s="73">
        <f t="shared" si="4"/>
        <v>60</v>
      </c>
      <c r="V8" s="74">
        <f t="shared" si="5"/>
        <v>87.094750000000005</v>
      </c>
      <c r="W8" s="75">
        <f t="shared" si="6"/>
        <v>4</v>
      </c>
      <c r="X8" s="71">
        <f t="shared" si="7"/>
        <v>3</v>
      </c>
      <c r="Y8" s="71" t="s">
        <v>39</v>
      </c>
      <c r="Z8" s="71">
        <v>132</v>
      </c>
      <c r="AA8" s="72" t="s">
        <v>40</v>
      </c>
      <c r="AB8" s="72"/>
      <c r="AC8" s="72" t="s">
        <v>46</v>
      </c>
      <c r="AD8" s="72"/>
    </row>
    <row r="9" spans="1:30" ht="27" customHeight="1" x14ac:dyDescent="0.15">
      <c r="A9" s="71" t="s">
        <v>35</v>
      </c>
      <c r="B9" s="71" t="s">
        <v>36</v>
      </c>
      <c r="C9" s="72">
        <v>2024</v>
      </c>
      <c r="D9" s="71" t="s">
        <v>37</v>
      </c>
      <c r="E9" s="71">
        <v>2442110192</v>
      </c>
      <c r="F9" s="71" t="s">
        <v>48</v>
      </c>
      <c r="G9" s="71">
        <v>90</v>
      </c>
      <c r="H9" s="72">
        <f>0.5+0.5+0.5+1.5+1.5+1+2+2</f>
        <v>9.5</v>
      </c>
      <c r="I9" s="73">
        <f t="shared" si="0"/>
        <v>99.5</v>
      </c>
      <c r="J9" s="71">
        <v>88.569000000000003</v>
      </c>
      <c r="K9" s="72">
        <v>0.27500000000000002</v>
      </c>
      <c r="L9" s="72">
        <f t="shared" si="1"/>
        <v>88.844000000000008</v>
      </c>
      <c r="M9" s="71">
        <v>68.900000000000006</v>
      </c>
      <c r="N9" s="72">
        <v>0</v>
      </c>
      <c r="O9" s="73">
        <f t="shared" si="2"/>
        <v>68.900000000000006</v>
      </c>
      <c r="P9" s="73">
        <v>60</v>
      </c>
      <c r="Q9" s="73">
        <v>0</v>
      </c>
      <c r="R9" s="73">
        <f t="shared" si="3"/>
        <v>60</v>
      </c>
      <c r="S9" s="73">
        <v>60</v>
      </c>
      <c r="T9" s="72">
        <v>16.5</v>
      </c>
      <c r="U9" s="73">
        <f t="shared" si="4"/>
        <v>76.5</v>
      </c>
      <c r="V9" s="74">
        <f t="shared" si="5"/>
        <v>86.853000000000023</v>
      </c>
      <c r="W9" s="75">
        <f t="shared" si="6"/>
        <v>5</v>
      </c>
      <c r="X9" s="71">
        <f t="shared" si="7"/>
        <v>6</v>
      </c>
      <c r="Y9" s="71" t="s">
        <v>39</v>
      </c>
      <c r="Z9" s="71">
        <v>132</v>
      </c>
      <c r="AA9" s="72" t="s">
        <v>40</v>
      </c>
      <c r="AB9" s="72"/>
      <c r="AC9" s="72" t="s">
        <v>49</v>
      </c>
      <c r="AD9" s="72"/>
    </row>
    <row r="10" spans="1:30" ht="27" customHeight="1" x14ac:dyDescent="0.15">
      <c r="A10" s="71" t="s">
        <v>35</v>
      </c>
      <c r="B10" s="71" t="s">
        <v>36</v>
      </c>
      <c r="C10" s="72">
        <v>2024</v>
      </c>
      <c r="D10" s="71" t="s">
        <v>37</v>
      </c>
      <c r="E10" s="71">
        <v>2442110176</v>
      </c>
      <c r="F10" s="71" t="s">
        <v>50</v>
      </c>
      <c r="G10" s="71">
        <v>90</v>
      </c>
      <c r="H10" s="72">
        <v>10</v>
      </c>
      <c r="I10" s="73">
        <f t="shared" si="0"/>
        <v>100</v>
      </c>
      <c r="J10" s="71">
        <v>87.304000000000002</v>
      </c>
      <c r="K10" s="72">
        <v>0.25</v>
      </c>
      <c r="L10" s="72">
        <f t="shared" si="1"/>
        <v>87.554000000000002</v>
      </c>
      <c r="M10" s="71">
        <v>83.45</v>
      </c>
      <c r="N10" s="72">
        <v>0</v>
      </c>
      <c r="O10" s="73">
        <f t="shared" si="2"/>
        <v>83.45</v>
      </c>
      <c r="P10" s="73">
        <v>60</v>
      </c>
      <c r="Q10" s="73">
        <v>0.75</v>
      </c>
      <c r="R10" s="73">
        <f t="shared" si="3"/>
        <v>60.75</v>
      </c>
      <c r="S10" s="73">
        <v>60</v>
      </c>
      <c r="T10" s="72">
        <v>16</v>
      </c>
      <c r="U10" s="73">
        <f t="shared" si="4"/>
        <v>76</v>
      </c>
      <c r="V10" s="74">
        <f t="shared" si="5"/>
        <v>86.6755</v>
      </c>
      <c r="W10" s="75">
        <f t="shared" si="6"/>
        <v>6</v>
      </c>
      <c r="X10" s="71">
        <f t="shared" si="7"/>
        <v>11</v>
      </c>
      <c r="Y10" s="71" t="s">
        <v>39</v>
      </c>
      <c r="Z10" s="71">
        <v>132</v>
      </c>
      <c r="AA10" s="72" t="s">
        <v>40</v>
      </c>
      <c r="AB10" s="72"/>
      <c r="AC10" s="72" t="s">
        <v>49</v>
      </c>
      <c r="AD10" s="72"/>
    </row>
    <row r="11" spans="1:30" ht="27" customHeight="1" x14ac:dyDescent="0.15">
      <c r="A11" s="71" t="s">
        <v>35</v>
      </c>
      <c r="B11" s="71" t="s">
        <v>36</v>
      </c>
      <c r="C11" s="72">
        <v>2024</v>
      </c>
      <c r="D11" s="71" t="s">
        <v>51</v>
      </c>
      <c r="E11" s="71">
        <v>2442110168</v>
      </c>
      <c r="F11" s="71" t="s">
        <v>52</v>
      </c>
      <c r="G11" s="72">
        <v>90</v>
      </c>
      <c r="H11" s="72">
        <v>0.75</v>
      </c>
      <c r="I11" s="73">
        <f t="shared" si="0"/>
        <v>90.75</v>
      </c>
      <c r="J11" s="71">
        <v>89.539000000000001</v>
      </c>
      <c r="K11" s="72">
        <v>0.25</v>
      </c>
      <c r="L11" s="72">
        <f t="shared" si="1"/>
        <v>89.789000000000001</v>
      </c>
      <c r="M11" s="71">
        <v>78.95</v>
      </c>
      <c r="N11" s="72">
        <v>0</v>
      </c>
      <c r="O11" s="73">
        <f t="shared" si="2"/>
        <v>78.95</v>
      </c>
      <c r="P11" s="73">
        <v>60</v>
      </c>
      <c r="Q11" s="73">
        <v>0</v>
      </c>
      <c r="R11" s="73">
        <f t="shared" si="3"/>
        <v>60</v>
      </c>
      <c r="S11" s="73">
        <v>60</v>
      </c>
      <c r="T11" s="72">
        <v>2</v>
      </c>
      <c r="U11" s="73">
        <f t="shared" si="4"/>
        <v>62</v>
      </c>
      <c r="V11" s="74">
        <f t="shared" si="5"/>
        <v>86.464250000000007</v>
      </c>
      <c r="W11" s="75">
        <f t="shared" si="6"/>
        <v>7</v>
      </c>
      <c r="X11" s="71">
        <f t="shared" si="7"/>
        <v>4</v>
      </c>
      <c r="Y11" s="71" t="s">
        <v>39</v>
      </c>
      <c r="Z11" s="71">
        <v>132</v>
      </c>
      <c r="AA11" s="72" t="s">
        <v>53</v>
      </c>
      <c r="AB11" s="72"/>
      <c r="AC11" s="72" t="s">
        <v>49</v>
      </c>
      <c r="AD11" s="71"/>
    </row>
    <row r="12" spans="1:30" ht="27" customHeight="1" x14ac:dyDescent="0.15">
      <c r="A12" s="71" t="s">
        <v>35</v>
      </c>
      <c r="B12" s="71" t="s">
        <v>36</v>
      </c>
      <c r="C12" s="72">
        <v>2024</v>
      </c>
      <c r="D12" s="71" t="s">
        <v>37</v>
      </c>
      <c r="E12" s="71">
        <v>2442110179</v>
      </c>
      <c r="F12" s="71" t="s">
        <v>54</v>
      </c>
      <c r="G12" s="71">
        <v>90</v>
      </c>
      <c r="H12" s="72">
        <v>8.25</v>
      </c>
      <c r="I12" s="73">
        <f t="shared" si="0"/>
        <v>98.25</v>
      </c>
      <c r="J12" s="71">
        <v>87.597999999999999</v>
      </c>
      <c r="K12" s="72">
        <v>0.25</v>
      </c>
      <c r="L12" s="72">
        <f t="shared" si="1"/>
        <v>87.847999999999999</v>
      </c>
      <c r="M12" s="71">
        <v>79.099999999999994</v>
      </c>
      <c r="N12" s="72">
        <v>0</v>
      </c>
      <c r="O12" s="73">
        <f t="shared" si="2"/>
        <v>79.099999999999994</v>
      </c>
      <c r="P12" s="73">
        <v>60</v>
      </c>
      <c r="Q12" s="73">
        <v>0</v>
      </c>
      <c r="R12" s="73">
        <f t="shared" si="3"/>
        <v>60</v>
      </c>
      <c r="S12" s="73">
        <v>60</v>
      </c>
      <c r="T12" s="72">
        <v>12</v>
      </c>
      <c r="U12" s="73">
        <f t="shared" si="4"/>
        <v>72</v>
      </c>
      <c r="V12" s="74">
        <f t="shared" si="5"/>
        <v>86.265999999999991</v>
      </c>
      <c r="W12" s="75">
        <f t="shared" si="6"/>
        <v>8</v>
      </c>
      <c r="X12" s="71">
        <f t="shared" si="7"/>
        <v>8</v>
      </c>
      <c r="Y12" s="71" t="s">
        <v>39</v>
      </c>
      <c r="Z12" s="71">
        <v>132</v>
      </c>
      <c r="AA12" s="72" t="s">
        <v>53</v>
      </c>
      <c r="AB12" s="72"/>
      <c r="AC12" s="72" t="s">
        <v>46</v>
      </c>
      <c r="AD12" s="72"/>
    </row>
    <row r="13" spans="1:30" ht="27" customHeight="1" x14ac:dyDescent="0.15">
      <c r="A13" s="71" t="s">
        <v>35</v>
      </c>
      <c r="B13" s="71" t="s">
        <v>36</v>
      </c>
      <c r="C13" s="72">
        <v>2024</v>
      </c>
      <c r="D13" s="71" t="s">
        <v>37</v>
      </c>
      <c r="E13" s="71">
        <v>2442110181</v>
      </c>
      <c r="F13" s="71" t="s">
        <v>55</v>
      </c>
      <c r="G13" s="71">
        <v>90</v>
      </c>
      <c r="H13" s="72">
        <v>9.25</v>
      </c>
      <c r="I13" s="73">
        <f t="shared" si="0"/>
        <v>99.25</v>
      </c>
      <c r="J13" s="71">
        <v>86.843000000000004</v>
      </c>
      <c r="K13" s="72">
        <v>0.25</v>
      </c>
      <c r="L13" s="72">
        <f t="shared" si="1"/>
        <v>87.093000000000004</v>
      </c>
      <c r="M13" s="71">
        <v>76.349999999999994</v>
      </c>
      <c r="N13" s="72">
        <v>0</v>
      </c>
      <c r="O13" s="73">
        <f t="shared" si="2"/>
        <v>76.349999999999994</v>
      </c>
      <c r="P13" s="73">
        <v>60</v>
      </c>
      <c r="Q13" s="73">
        <v>0</v>
      </c>
      <c r="R13" s="73">
        <f t="shared" si="3"/>
        <v>60</v>
      </c>
      <c r="S13" s="73">
        <v>60</v>
      </c>
      <c r="T13" s="72">
        <v>17</v>
      </c>
      <c r="U13" s="73">
        <f t="shared" si="4"/>
        <v>77</v>
      </c>
      <c r="V13" s="74">
        <f t="shared" si="5"/>
        <v>85.912249999999986</v>
      </c>
      <c r="W13" s="75">
        <f t="shared" si="6"/>
        <v>9</v>
      </c>
      <c r="X13" s="71">
        <f t="shared" si="7"/>
        <v>13</v>
      </c>
      <c r="Y13" s="71" t="s">
        <v>39</v>
      </c>
      <c r="Z13" s="71">
        <v>132</v>
      </c>
      <c r="AA13" s="72" t="s">
        <v>53</v>
      </c>
      <c r="AB13" s="72"/>
      <c r="AC13" s="72" t="s">
        <v>46</v>
      </c>
      <c r="AD13" s="72"/>
    </row>
    <row r="14" spans="1:30" ht="27" customHeight="1" x14ac:dyDescent="0.15">
      <c r="A14" s="71" t="s">
        <v>35</v>
      </c>
      <c r="B14" s="71" t="s">
        <v>36</v>
      </c>
      <c r="C14" s="72">
        <v>2024</v>
      </c>
      <c r="D14" s="71" t="s">
        <v>42</v>
      </c>
      <c r="E14" s="71">
        <v>2442110210</v>
      </c>
      <c r="F14" s="71" t="s">
        <v>56</v>
      </c>
      <c r="G14" s="71">
        <v>90</v>
      </c>
      <c r="H14" s="72">
        <v>7.875</v>
      </c>
      <c r="I14" s="73">
        <f t="shared" si="0"/>
        <v>97.875</v>
      </c>
      <c r="J14" s="71">
        <v>86.793999999999997</v>
      </c>
      <c r="K14" s="72">
        <v>0.375</v>
      </c>
      <c r="L14" s="72">
        <f t="shared" si="1"/>
        <v>87.168999999999997</v>
      </c>
      <c r="M14" s="71">
        <v>83.05</v>
      </c>
      <c r="N14" s="72">
        <v>0</v>
      </c>
      <c r="O14" s="73">
        <f t="shared" si="2"/>
        <v>83.05</v>
      </c>
      <c r="P14" s="73">
        <v>60</v>
      </c>
      <c r="Q14" s="73">
        <v>0</v>
      </c>
      <c r="R14" s="73">
        <f t="shared" si="3"/>
        <v>60</v>
      </c>
      <c r="S14" s="73">
        <v>60</v>
      </c>
      <c r="T14" s="72">
        <v>9.5</v>
      </c>
      <c r="U14" s="73">
        <f t="shared" si="4"/>
        <v>69.5</v>
      </c>
      <c r="V14" s="74">
        <f t="shared" si="5"/>
        <v>85.791750000000008</v>
      </c>
      <c r="W14" s="75">
        <f t="shared" si="6"/>
        <v>10</v>
      </c>
      <c r="X14" s="71">
        <f t="shared" si="7"/>
        <v>14</v>
      </c>
      <c r="Y14" s="71" t="s">
        <v>39</v>
      </c>
      <c r="Z14" s="71">
        <v>132</v>
      </c>
      <c r="AA14" s="72" t="s">
        <v>53</v>
      </c>
      <c r="AB14" s="72"/>
      <c r="AC14" s="72"/>
      <c r="AD14" s="72"/>
    </row>
    <row r="15" spans="1:30" ht="27" customHeight="1" x14ac:dyDescent="0.15">
      <c r="A15" s="71" t="s">
        <v>35</v>
      </c>
      <c r="B15" s="71" t="s">
        <v>36</v>
      </c>
      <c r="C15" s="72">
        <v>2024</v>
      </c>
      <c r="D15" s="71" t="s">
        <v>37</v>
      </c>
      <c r="E15" s="71">
        <v>2330110767</v>
      </c>
      <c r="F15" s="71" t="s">
        <v>57</v>
      </c>
      <c r="G15" s="71">
        <v>90</v>
      </c>
      <c r="H15" s="72">
        <v>1.75</v>
      </c>
      <c r="I15" s="73">
        <f t="shared" si="0"/>
        <v>91.75</v>
      </c>
      <c r="J15" s="71">
        <v>87.813999999999993</v>
      </c>
      <c r="K15" s="72">
        <v>0.55000000000000004</v>
      </c>
      <c r="L15" s="72">
        <f t="shared" si="1"/>
        <v>88.36399999999999</v>
      </c>
      <c r="M15" s="71">
        <v>84.025000000000006</v>
      </c>
      <c r="N15" s="72">
        <v>0</v>
      </c>
      <c r="O15" s="73">
        <f t="shared" si="2"/>
        <v>84.025000000000006</v>
      </c>
      <c r="P15" s="73">
        <v>60</v>
      </c>
      <c r="Q15" s="73">
        <v>0</v>
      </c>
      <c r="R15" s="73">
        <f t="shared" si="3"/>
        <v>60</v>
      </c>
      <c r="S15" s="73">
        <v>60</v>
      </c>
      <c r="T15" s="72">
        <v>2</v>
      </c>
      <c r="U15" s="73">
        <f t="shared" si="4"/>
        <v>62</v>
      </c>
      <c r="V15" s="74">
        <f t="shared" si="5"/>
        <v>85.749249999999989</v>
      </c>
      <c r="W15" s="75">
        <f t="shared" si="6"/>
        <v>11</v>
      </c>
      <c r="X15" s="71">
        <f t="shared" si="7"/>
        <v>7</v>
      </c>
      <c r="Y15" s="71" t="s">
        <v>39</v>
      </c>
      <c r="Z15" s="71">
        <v>132</v>
      </c>
      <c r="AA15" s="72" t="s">
        <v>53</v>
      </c>
      <c r="AB15" s="72"/>
      <c r="AC15" s="72" t="s">
        <v>46</v>
      </c>
      <c r="AD15" s="72"/>
    </row>
    <row r="16" spans="1:30" ht="27" customHeight="1" x14ac:dyDescent="0.15">
      <c r="A16" s="71" t="s">
        <v>35</v>
      </c>
      <c r="B16" s="71" t="s">
        <v>36</v>
      </c>
      <c r="C16" s="72">
        <v>2024</v>
      </c>
      <c r="D16" s="71" t="s">
        <v>37</v>
      </c>
      <c r="E16" s="71">
        <v>2442110191</v>
      </c>
      <c r="F16" s="71" t="s">
        <v>61</v>
      </c>
      <c r="G16" s="71">
        <v>90</v>
      </c>
      <c r="H16" s="72">
        <v>10</v>
      </c>
      <c r="I16" s="73">
        <f t="shared" si="0"/>
        <v>100</v>
      </c>
      <c r="J16" s="71">
        <v>86.284000000000006</v>
      </c>
      <c r="K16" s="72">
        <v>0.25</v>
      </c>
      <c r="L16" s="72">
        <f t="shared" si="1"/>
        <v>86.534000000000006</v>
      </c>
      <c r="M16" s="71">
        <v>76.2</v>
      </c>
      <c r="N16" s="72">
        <v>0</v>
      </c>
      <c r="O16" s="73">
        <f t="shared" si="2"/>
        <v>76.2</v>
      </c>
      <c r="P16" s="73">
        <v>60</v>
      </c>
      <c r="Q16" s="73">
        <v>0</v>
      </c>
      <c r="R16" s="73">
        <f t="shared" si="3"/>
        <v>60</v>
      </c>
      <c r="S16" s="73">
        <v>60</v>
      </c>
      <c r="T16" s="72">
        <v>12</v>
      </c>
      <c r="U16" s="73">
        <f t="shared" si="4"/>
        <v>72</v>
      </c>
      <c r="V16" s="74">
        <f t="shared" si="5"/>
        <v>85.310500000000005</v>
      </c>
      <c r="W16" s="75">
        <f t="shared" si="6"/>
        <v>12</v>
      </c>
      <c r="X16" s="71">
        <f t="shared" si="7"/>
        <v>17</v>
      </c>
      <c r="Y16" s="71" t="s">
        <v>39</v>
      </c>
      <c r="Z16" s="71">
        <v>132</v>
      </c>
      <c r="AA16" s="72" t="s">
        <v>53</v>
      </c>
      <c r="AB16" s="72"/>
      <c r="AC16" s="72"/>
      <c r="AD16" s="72"/>
    </row>
    <row r="17" spans="1:30" ht="27" customHeight="1" x14ac:dyDescent="0.15">
      <c r="A17" s="71" t="s">
        <v>35</v>
      </c>
      <c r="B17" s="71" t="s">
        <v>36</v>
      </c>
      <c r="C17" s="72">
        <v>2024</v>
      </c>
      <c r="D17" s="71" t="s">
        <v>44</v>
      </c>
      <c r="E17" s="71">
        <v>2442110232</v>
      </c>
      <c r="F17" s="71" t="s">
        <v>58</v>
      </c>
      <c r="G17" s="71">
        <v>90</v>
      </c>
      <c r="H17" s="72">
        <f>1.5+0.5+0.5+1</f>
        <v>3.5</v>
      </c>
      <c r="I17" s="73">
        <f t="shared" si="0"/>
        <v>93.5</v>
      </c>
      <c r="J17" s="71">
        <v>87.195999999999998</v>
      </c>
      <c r="K17" s="72">
        <v>0.25</v>
      </c>
      <c r="L17" s="72">
        <f t="shared" si="1"/>
        <v>87.445999999999998</v>
      </c>
      <c r="M17" s="71">
        <v>80.7</v>
      </c>
      <c r="N17" s="72">
        <v>1</v>
      </c>
      <c r="O17" s="73">
        <f t="shared" si="2"/>
        <v>81.7</v>
      </c>
      <c r="P17" s="73">
        <v>60</v>
      </c>
      <c r="Q17" s="73">
        <v>0</v>
      </c>
      <c r="R17" s="73">
        <f t="shared" si="3"/>
        <v>60</v>
      </c>
      <c r="S17" s="73">
        <v>60</v>
      </c>
      <c r="T17" s="72">
        <f>2.5+3</f>
        <v>5.5</v>
      </c>
      <c r="U17" s="73">
        <f t="shared" si="4"/>
        <v>65.5</v>
      </c>
      <c r="V17" s="74">
        <f t="shared" si="5"/>
        <v>85.294499999999985</v>
      </c>
      <c r="W17" s="75">
        <f t="shared" si="6"/>
        <v>13</v>
      </c>
      <c r="X17" s="71">
        <f t="shared" si="7"/>
        <v>12</v>
      </c>
      <c r="Y17" s="71" t="s">
        <v>39</v>
      </c>
      <c r="Z17" s="71">
        <v>132</v>
      </c>
      <c r="AA17" s="72" t="s">
        <v>53</v>
      </c>
      <c r="AB17" s="72"/>
      <c r="AC17" s="72" t="s">
        <v>49</v>
      </c>
      <c r="AD17" s="72"/>
    </row>
    <row r="18" spans="1:30" ht="27" customHeight="1" x14ac:dyDescent="0.15">
      <c r="A18" s="71" t="s">
        <v>35</v>
      </c>
      <c r="B18" s="71" t="s">
        <v>36</v>
      </c>
      <c r="C18" s="72">
        <v>2024</v>
      </c>
      <c r="D18" s="71" t="s">
        <v>44</v>
      </c>
      <c r="E18" s="71">
        <v>2442110249</v>
      </c>
      <c r="F18" s="71" t="s">
        <v>59</v>
      </c>
      <c r="G18" s="71">
        <v>89</v>
      </c>
      <c r="H18" s="72">
        <v>0.5</v>
      </c>
      <c r="I18" s="73">
        <f t="shared" si="0"/>
        <v>89.5</v>
      </c>
      <c r="J18" s="71">
        <v>88.765000000000001</v>
      </c>
      <c r="K18" s="72">
        <f>0.25+0.25+0.05</f>
        <v>0.55000000000000004</v>
      </c>
      <c r="L18" s="72">
        <f t="shared" si="1"/>
        <v>89.314999999999998</v>
      </c>
      <c r="M18" s="71">
        <v>66.349999999999994</v>
      </c>
      <c r="N18" s="72">
        <v>0</v>
      </c>
      <c r="O18" s="73">
        <f t="shared" si="2"/>
        <v>66.349999999999994</v>
      </c>
      <c r="P18" s="73">
        <v>60</v>
      </c>
      <c r="Q18" s="73">
        <v>0</v>
      </c>
      <c r="R18" s="73">
        <f t="shared" si="3"/>
        <v>60</v>
      </c>
      <c r="S18" s="73">
        <v>60</v>
      </c>
      <c r="T18" s="72">
        <v>0</v>
      </c>
      <c r="U18" s="73">
        <f t="shared" si="4"/>
        <v>60</v>
      </c>
      <c r="V18" s="74">
        <f t="shared" si="5"/>
        <v>85.253749999999997</v>
      </c>
      <c r="W18" s="75">
        <f t="shared" si="6"/>
        <v>14</v>
      </c>
      <c r="X18" s="71">
        <f t="shared" si="7"/>
        <v>5</v>
      </c>
      <c r="Y18" s="71" t="s">
        <v>39</v>
      </c>
      <c r="Z18" s="71">
        <v>132</v>
      </c>
      <c r="AA18" s="72" t="s">
        <v>53</v>
      </c>
      <c r="AB18" s="72"/>
      <c r="AC18" s="72"/>
      <c r="AD18" s="72"/>
    </row>
    <row r="19" spans="1:30" ht="27" customHeight="1" x14ac:dyDescent="0.15">
      <c r="A19" s="71" t="s">
        <v>35</v>
      </c>
      <c r="B19" s="71" t="s">
        <v>36</v>
      </c>
      <c r="C19" s="72">
        <v>2024</v>
      </c>
      <c r="D19" s="71" t="s">
        <v>44</v>
      </c>
      <c r="E19" s="71">
        <v>2442110237</v>
      </c>
      <c r="F19" s="71" t="s">
        <v>60</v>
      </c>
      <c r="G19" s="71">
        <v>90</v>
      </c>
      <c r="H19" s="72">
        <f>0.5+1.5+1.5+1.5+1.5+0.05+0.0625+2</f>
        <v>8.6125000000000007</v>
      </c>
      <c r="I19" s="73">
        <f t="shared" si="0"/>
        <v>98.612499999999997</v>
      </c>
      <c r="J19" s="71">
        <v>85.176000000000002</v>
      </c>
      <c r="K19" s="72">
        <f>0.25+0.2</f>
        <v>0.45</v>
      </c>
      <c r="L19" s="72">
        <f t="shared" si="1"/>
        <v>85.626000000000005</v>
      </c>
      <c r="M19" s="71">
        <v>86.8</v>
      </c>
      <c r="N19" s="72">
        <v>0</v>
      </c>
      <c r="O19" s="73">
        <f t="shared" si="2"/>
        <v>86.8</v>
      </c>
      <c r="P19" s="73">
        <v>60</v>
      </c>
      <c r="Q19" s="73">
        <v>1.5</v>
      </c>
      <c r="R19" s="73">
        <f t="shared" si="3"/>
        <v>61.5</v>
      </c>
      <c r="S19" s="73">
        <v>60</v>
      </c>
      <c r="T19" s="72">
        <v>11.5</v>
      </c>
      <c r="U19" s="73">
        <f t="shared" si="4"/>
        <v>71.5</v>
      </c>
      <c r="V19" s="74">
        <f t="shared" si="5"/>
        <v>85.070750000000018</v>
      </c>
      <c r="W19" s="75">
        <f t="shared" si="6"/>
        <v>15</v>
      </c>
      <c r="X19" s="71">
        <f t="shared" si="7"/>
        <v>24</v>
      </c>
      <c r="Y19" s="71" t="s">
        <v>39</v>
      </c>
      <c r="Z19" s="71">
        <v>132</v>
      </c>
      <c r="AA19" s="72" t="s">
        <v>53</v>
      </c>
      <c r="AB19" s="72"/>
      <c r="AC19" s="72"/>
      <c r="AD19" s="72"/>
    </row>
    <row r="20" spans="1:30" ht="27" customHeight="1" x14ac:dyDescent="0.15">
      <c r="A20" s="71" t="s">
        <v>35</v>
      </c>
      <c r="B20" s="71" t="s">
        <v>36</v>
      </c>
      <c r="C20" s="72">
        <v>2024</v>
      </c>
      <c r="D20" s="71" t="s">
        <v>44</v>
      </c>
      <c r="E20" s="71">
        <v>2442110254</v>
      </c>
      <c r="F20" s="71" t="s">
        <v>65</v>
      </c>
      <c r="G20" s="71">
        <v>90</v>
      </c>
      <c r="H20" s="72">
        <f>0.125+1.5</f>
        <v>1.625</v>
      </c>
      <c r="I20" s="73">
        <f t="shared" si="0"/>
        <v>91.625</v>
      </c>
      <c r="J20" s="71">
        <v>86.48</v>
      </c>
      <c r="K20" s="72">
        <v>0.25</v>
      </c>
      <c r="L20" s="72">
        <f t="shared" si="1"/>
        <v>86.73</v>
      </c>
      <c r="M20" s="71">
        <v>76.599999999999994</v>
      </c>
      <c r="N20" s="72">
        <v>0.5</v>
      </c>
      <c r="O20" s="73">
        <f t="shared" si="2"/>
        <v>77.099999999999994</v>
      </c>
      <c r="P20" s="73">
        <v>60</v>
      </c>
      <c r="Q20" s="73">
        <v>0.5</v>
      </c>
      <c r="R20" s="73">
        <f t="shared" si="3"/>
        <v>60.5</v>
      </c>
      <c r="S20" s="73">
        <v>60</v>
      </c>
      <c r="T20" s="72">
        <v>10</v>
      </c>
      <c r="U20" s="73">
        <f t="shared" si="4"/>
        <v>70</v>
      </c>
      <c r="V20" s="74">
        <f t="shared" si="5"/>
        <v>84.59</v>
      </c>
      <c r="W20" s="75">
        <f t="shared" si="6"/>
        <v>16</v>
      </c>
      <c r="X20" s="71">
        <f t="shared" si="7"/>
        <v>16</v>
      </c>
      <c r="Y20" s="71" t="s">
        <v>39</v>
      </c>
      <c r="Z20" s="71">
        <v>132</v>
      </c>
      <c r="AA20" s="72" t="s">
        <v>53</v>
      </c>
      <c r="AB20" s="72"/>
      <c r="AC20" s="72"/>
      <c r="AD20" s="72"/>
    </row>
    <row r="21" spans="1:30" ht="27" customHeight="1" x14ac:dyDescent="0.15">
      <c r="A21" s="71" t="s">
        <v>35</v>
      </c>
      <c r="B21" s="71" t="s">
        <v>36</v>
      </c>
      <c r="C21" s="72">
        <v>2024</v>
      </c>
      <c r="D21" s="71" t="s">
        <v>37</v>
      </c>
      <c r="E21" s="71">
        <v>2442110185</v>
      </c>
      <c r="F21" s="71" t="s">
        <v>67</v>
      </c>
      <c r="G21" s="71">
        <v>90</v>
      </c>
      <c r="H21" s="72">
        <v>9.875</v>
      </c>
      <c r="I21" s="73">
        <f t="shared" si="0"/>
        <v>99.875</v>
      </c>
      <c r="J21" s="71">
        <v>85.245000000000005</v>
      </c>
      <c r="K21" s="72">
        <v>0.25</v>
      </c>
      <c r="L21" s="72">
        <f t="shared" si="1"/>
        <v>85.495000000000005</v>
      </c>
      <c r="M21" s="71">
        <v>72.650000000000006</v>
      </c>
      <c r="N21" s="72">
        <v>0</v>
      </c>
      <c r="O21" s="73">
        <f t="shared" si="2"/>
        <v>72.650000000000006</v>
      </c>
      <c r="P21" s="73">
        <v>60</v>
      </c>
      <c r="Q21" s="73">
        <v>1.5</v>
      </c>
      <c r="R21" s="73">
        <f t="shared" si="3"/>
        <v>61.5</v>
      </c>
      <c r="S21" s="73">
        <v>60</v>
      </c>
      <c r="T21" s="72">
        <v>15</v>
      </c>
      <c r="U21" s="73">
        <f t="shared" si="4"/>
        <v>75</v>
      </c>
      <c r="V21" s="74">
        <f t="shared" si="5"/>
        <v>84.566250000000011</v>
      </c>
      <c r="W21" s="75">
        <f t="shared" si="6"/>
        <v>17</v>
      </c>
      <c r="X21" s="71">
        <f t="shared" si="7"/>
        <v>23</v>
      </c>
      <c r="Y21" s="71" t="s">
        <v>39</v>
      </c>
      <c r="Z21" s="71">
        <v>132</v>
      </c>
      <c r="AA21" s="72" t="s">
        <v>53</v>
      </c>
      <c r="AB21" s="72"/>
      <c r="AC21" s="72"/>
      <c r="AD21" s="72"/>
    </row>
    <row r="22" spans="1:30" ht="27" customHeight="1" x14ac:dyDescent="0.15">
      <c r="A22" s="71" t="s">
        <v>35</v>
      </c>
      <c r="B22" s="71" t="s">
        <v>36</v>
      </c>
      <c r="C22" s="72">
        <v>2024</v>
      </c>
      <c r="D22" s="71" t="s">
        <v>44</v>
      </c>
      <c r="E22" s="71">
        <v>2442110239</v>
      </c>
      <c r="F22" s="71" t="s">
        <v>70</v>
      </c>
      <c r="G22" s="71">
        <v>89</v>
      </c>
      <c r="H22" s="72">
        <v>2</v>
      </c>
      <c r="I22" s="73">
        <f t="shared" si="0"/>
        <v>91</v>
      </c>
      <c r="J22" s="71">
        <v>86.058999999999997</v>
      </c>
      <c r="K22" s="72">
        <v>0.25</v>
      </c>
      <c r="L22" s="72">
        <f t="shared" si="1"/>
        <v>86.308999999999997</v>
      </c>
      <c r="M22" s="71">
        <v>83.55</v>
      </c>
      <c r="N22" s="72">
        <v>0</v>
      </c>
      <c r="O22" s="73">
        <f t="shared" si="2"/>
        <v>83.55</v>
      </c>
      <c r="P22" s="73">
        <v>60</v>
      </c>
      <c r="Q22" s="73">
        <v>0.75</v>
      </c>
      <c r="R22" s="73">
        <f t="shared" si="3"/>
        <v>60.75</v>
      </c>
      <c r="S22" s="73">
        <v>60</v>
      </c>
      <c r="T22" s="72">
        <v>10</v>
      </c>
      <c r="U22" s="73">
        <f t="shared" si="4"/>
        <v>70</v>
      </c>
      <c r="V22" s="74">
        <f t="shared" si="5"/>
        <v>84.546749999999989</v>
      </c>
      <c r="W22" s="75">
        <f t="shared" si="6"/>
        <v>18</v>
      </c>
      <c r="X22" s="71">
        <f t="shared" si="7"/>
        <v>19</v>
      </c>
      <c r="Y22" s="71" t="s">
        <v>39</v>
      </c>
      <c r="Z22" s="71">
        <v>132</v>
      </c>
      <c r="AA22" s="72" t="s">
        <v>53</v>
      </c>
      <c r="AB22" s="72"/>
      <c r="AC22" s="72"/>
      <c r="AD22" s="72"/>
    </row>
    <row r="23" spans="1:30" ht="27" customHeight="1" x14ac:dyDescent="0.15">
      <c r="A23" s="71" t="s">
        <v>35</v>
      </c>
      <c r="B23" s="71" t="s">
        <v>36</v>
      </c>
      <c r="C23" s="72">
        <v>2024</v>
      </c>
      <c r="D23" s="71" t="s">
        <v>42</v>
      </c>
      <c r="E23" s="71">
        <v>2442110214</v>
      </c>
      <c r="F23" s="71" t="s">
        <v>66</v>
      </c>
      <c r="G23" s="71">
        <v>90</v>
      </c>
      <c r="H23" s="72">
        <v>0.25</v>
      </c>
      <c r="I23" s="73">
        <f t="shared" si="0"/>
        <v>90.25</v>
      </c>
      <c r="J23" s="71">
        <v>87.587999999999994</v>
      </c>
      <c r="K23" s="72">
        <v>0.3</v>
      </c>
      <c r="L23" s="72">
        <f t="shared" si="1"/>
        <v>87.887999999999991</v>
      </c>
      <c r="M23" s="71">
        <v>66.05</v>
      </c>
      <c r="N23" s="72">
        <v>0</v>
      </c>
      <c r="O23" s="73">
        <f t="shared" si="2"/>
        <v>66.05</v>
      </c>
      <c r="P23" s="73">
        <v>60</v>
      </c>
      <c r="Q23" s="73">
        <v>0</v>
      </c>
      <c r="R23" s="73">
        <f t="shared" si="3"/>
        <v>60</v>
      </c>
      <c r="S23" s="73">
        <v>60</v>
      </c>
      <c r="T23" s="72">
        <v>5.875</v>
      </c>
      <c r="U23" s="73">
        <f t="shared" si="4"/>
        <v>65.875</v>
      </c>
      <c r="V23" s="74">
        <f t="shared" si="5"/>
        <v>84.53725</v>
      </c>
      <c r="W23" s="75">
        <f t="shared" si="6"/>
        <v>19</v>
      </c>
      <c r="X23" s="71">
        <f t="shared" si="7"/>
        <v>9</v>
      </c>
      <c r="Y23" s="76" t="s">
        <v>62</v>
      </c>
      <c r="Z23" s="71">
        <v>132</v>
      </c>
      <c r="AA23" s="77" t="s">
        <v>63</v>
      </c>
      <c r="AB23" s="72"/>
      <c r="AC23" s="72"/>
      <c r="AD23" s="72"/>
    </row>
    <row r="24" spans="1:30" ht="27" customHeight="1" x14ac:dyDescent="0.15">
      <c r="A24" s="71" t="s">
        <v>35</v>
      </c>
      <c r="B24" s="71" t="s">
        <v>36</v>
      </c>
      <c r="C24" s="72">
        <v>2024</v>
      </c>
      <c r="D24" s="71" t="s">
        <v>51</v>
      </c>
      <c r="E24" s="71">
        <v>2442110150</v>
      </c>
      <c r="F24" s="71" t="s">
        <v>68</v>
      </c>
      <c r="G24" s="72">
        <v>90</v>
      </c>
      <c r="H24" s="72">
        <f>1.5+0.25+0.5+0.5</f>
        <v>2.75</v>
      </c>
      <c r="I24" s="73">
        <f t="shared" si="0"/>
        <v>92.75</v>
      </c>
      <c r="J24" s="71">
        <v>86.775000000000006</v>
      </c>
      <c r="K24" s="72">
        <v>0.25</v>
      </c>
      <c r="L24" s="72">
        <f t="shared" si="1"/>
        <v>87.025000000000006</v>
      </c>
      <c r="M24" s="71">
        <v>76.8</v>
      </c>
      <c r="N24" s="72">
        <v>0</v>
      </c>
      <c r="O24" s="73">
        <f t="shared" si="2"/>
        <v>76.8</v>
      </c>
      <c r="P24" s="73">
        <v>60</v>
      </c>
      <c r="Q24" s="73">
        <v>0.75</v>
      </c>
      <c r="R24" s="73">
        <f t="shared" si="3"/>
        <v>60.75</v>
      </c>
      <c r="S24" s="73">
        <v>60</v>
      </c>
      <c r="T24" s="72">
        <v>0</v>
      </c>
      <c r="U24" s="73">
        <f t="shared" si="4"/>
        <v>60</v>
      </c>
      <c r="V24" s="74">
        <f t="shared" si="5"/>
        <v>84.421250000000015</v>
      </c>
      <c r="W24" s="75">
        <f t="shared" si="6"/>
        <v>20</v>
      </c>
      <c r="X24" s="71">
        <f t="shared" si="7"/>
        <v>15</v>
      </c>
      <c r="Y24" s="71" t="s">
        <v>39</v>
      </c>
      <c r="Z24" s="71">
        <v>132</v>
      </c>
      <c r="AA24" s="72" t="s">
        <v>69</v>
      </c>
      <c r="AB24" s="72"/>
      <c r="AC24" s="72"/>
      <c r="AD24" s="71"/>
    </row>
    <row r="25" spans="1:30" ht="27" customHeight="1" x14ac:dyDescent="0.15">
      <c r="A25" s="71" t="s">
        <v>35</v>
      </c>
      <c r="B25" s="71" t="s">
        <v>36</v>
      </c>
      <c r="C25" s="72">
        <v>2024</v>
      </c>
      <c r="D25" s="71" t="s">
        <v>51</v>
      </c>
      <c r="E25" s="71">
        <v>2442110160</v>
      </c>
      <c r="F25" s="71" t="s">
        <v>71</v>
      </c>
      <c r="G25" s="72">
        <v>90</v>
      </c>
      <c r="H25" s="72">
        <v>3.75</v>
      </c>
      <c r="I25" s="73">
        <f t="shared" si="0"/>
        <v>93.75</v>
      </c>
      <c r="J25" s="71">
        <v>86.224999999999994</v>
      </c>
      <c r="K25" s="72">
        <v>0.25</v>
      </c>
      <c r="L25" s="72">
        <f t="shared" si="1"/>
        <v>86.474999999999994</v>
      </c>
      <c r="M25" s="71">
        <v>80.8</v>
      </c>
      <c r="N25" s="72">
        <v>0</v>
      </c>
      <c r="O25" s="73">
        <f t="shared" si="2"/>
        <v>80.8</v>
      </c>
      <c r="P25" s="73">
        <v>60</v>
      </c>
      <c r="Q25" s="73">
        <v>0</v>
      </c>
      <c r="R25" s="73">
        <f t="shared" si="3"/>
        <v>60</v>
      </c>
      <c r="S25" s="73">
        <v>60</v>
      </c>
      <c r="T25" s="72">
        <v>0.5</v>
      </c>
      <c r="U25" s="73">
        <f t="shared" si="4"/>
        <v>60.5</v>
      </c>
      <c r="V25" s="74">
        <f t="shared" si="5"/>
        <v>84.296250000000001</v>
      </c>
      <c r="W25" s="75">
        <f t="shared" si="6"/>
        <v>21</v>
      </c>
      <c r="X25" s="71">
        <f t="shared" si="7"/>
        <v>18</v>
      </c>
      <c r="Y25" s="71" t="s">
        <v>39</v>
      </c>
      <c r="Z25" s="71">
        <v>132</v>
      </c>
      <c r="AA25" s="72" t="s">
        <v>69</v>
      </c>
      <c r="AB25" s="72"/>
      <c r="AC25" s="72"/>
      <c r="AD25" s="71"/>
    </row>
    <row r="26" spans="1:30" ht="27" customHeight="1" x14ac:dyDescent="0.15">
      <c r="A26" s="71" t="s">
        <v>35</v>
      </c>
      <c r="B26" s="71" t="s">
        <v>36</v>
      </c>
      <c r="C26" s="72">
        <v>2024</v>
      </c>
      <c r="D26" s="71" t="s">
        <v>51</v>
      </c>
      <c r="E26" s="71">
        <v>2442110163</v>
      </c>
      <c r="F26" s="71" t="s">
        <v>72</v>
      </c>
      <c r="G26" s="72">
        <v>90</v>
      </c>
      <c r="H26" s="72">
        <v>1.75</v>
      </c>
      <c r="I26" s="73">
        <f t="shared" si="0"/>
        <v>91.75</v>
      </c>
      <c r="J26" s="71">
        <v>85.676000000000002</v>
      </c>
      <c r="K26" s="72">
        <v>0.27500000000000002</v>
      </c>
      <c r="L26" s="72">
        <f t="shared" si="1"/>
        <v>85.951000000000008</v>
      </c>
      <c r="M26" s="71">
        <v>83.95</v>
      </c>
      <c r="N26" s="72">
        <v>0</v>
      </c>
      <c r="O26" s="73">
        <f t="shared" si="2"/>
        <v>83.95</v>
      </c>
      <c r="P26" s="73">
        <v>60</v>
      </c>
      <c r="Q26" s="73">
        <v>0</v>
      </c>
      <c r="R26" s="73">
        <f t="shared" si="3"/>
        <v>60</v>
      </c>
      <c r="S26" s="73">
        <v>60</v>
      </c>
      <c r="T26" s="72">
        <v>0</v>
      </c>
      <c r="U26" s="73">
        <f t="shared" si="4"/>
        <v>60</v>
      </c>
      <c r="V26" s="74">
        <f t="shared" si="5"/>
        <v>83.835750000000004</v>
      </c>
      <c r="W26" s="75">
        <f t="shared" si="6"/>
        <v>22</v>
      </c>
      <c r="X26" s="71">
        <f t="shared" si="7"/>
        <v>22</v>
      </c>
      <c r="Y26" s="71" t="s">
        <v>39</v>
      </c>
      <c r="Z26" s="71">
        <v>132</v>
      </c>
      <c r="AA26" s="72" t="s">
        <v>69</v>
      </c>
      <c r="AB26" s="72"/>
      <c r="AC26" s="72"/>
      <c r="AD26" s="71"/>
    </row>
    <row r="27" spans="1:30" ht="27" customHeight="1" x14ac:dyDescent="0.15">
      <c r="A27" s="71" t="s">
        <v>35</v>
      </c>
      <c r="B27" s="71" t="s">
        <v>36</v>
      </c>
      <c r="C27" s="72">
        <v>2024</v>
      </c>
      <c r="D27" s="71" t="s">
        <v>42</v>
      </c>
      <c r="E27" s="71">
        <v>2442110227</v>
      </c>
      <c r="F27" s="71" t="s">
        <v>73</v>
      </c>
      <c r="G27" s="71">
        <v>90</v>
      </c>
      <c r="H27" s="72">
        <v>6.75</v>
      </c>
      <c r="I27" s="73">
        <f t="shared" si="0"/>
        <v>96.75</v>
      </c>
      <c r="J27" s="71">
        <v>86.028999999999996</v>
      </c>
      <c r="K27" s="72">
        <v>0</v>
      </c>
      <c r="L27" s="72">
        <f t="shared" si="1"/>
        <v>86.028999999999996</v>
      </c>
      <c r="M27" s="71">
        <v>69.45</v>
      </c>
      <c r="N27" s="72">
        <v>0</v>
      </c>
      <c r="O27" s="73">
        <f t="shared" si="2"/>
        <v>69.45</v>
      </c>
      <c r="P27" s="73">
        <v>60</v>
      </c>
      <c r="Q27" s="73">
        <v>0</v>
      </c>
      <c r="R27" s="73">
        <f t="shared" si="3"/>
        <v>60</v>
      </c>
      <c r="S27" s="73">
        <v>60</v>
      </c>
      <c r="T27" s="72">
        <v>2.69</v>
      </c>
      <c r="U27" s="73">
        <f t="shared" si="4"/>
        <v>62.69</v>
      </c>
      <c r="V27" s="74">
        <f t="shared" si="5"/>
        <v>83.803749999999994</v>
      </c>
      <c r="W27" s="75">
        <f t="shared" si="6"/>
        <v>23</v>
      </c>
      <c r="X27" s="71">
        <f t="shared" si="7"/>
        <v>20</v>
      </c>
      <c r="Y27" s="71" t="s">
        <v>39</v>
      </c>
      <c r="Z27" s="71">
        <v>132</v>
      </c>
      <c r="AA27" s="72" t="s">
        <v>69</v>
      </c>
      <c r="AB27" s="72"/>
      <c r="AC27" s="72"/>
      <c r="AD27" s="72"/>
    </row>
    <row r="28" spans="1:30" ht="27" customHeight="1" x14ac:dyDescent="0.15">
      <c r="A28" s="71" t="s">
        <v>35</v>
      </c>
      <c r="B28" s="71" t="s">
        <v>36</v>
      </c>
      <c r="C28" s="72">
        <v>2024</v>
      </c>
      <c r="D28" s="71" t="s">
        <v>42</v>
      </c>
      <c r="E28" s="71">
        <v>2442110203</v>
      </c>
      <c r="F28" s="71" t="s">
        <v>74</v>
      </c>
      <c r="G28" s="71">
        <v>90</v>
      </c>
      <c r="H28" s="72">
        <v>5.75</v>
      </c>
      <c r="I28" s="73">
        <f t="shared" si="0"/>
        <v>95.75</v>
      </c>
      <c r="J28" s="71">
        <v>84.587999999999994</v>
      </c>
      <c r="K28" s="72">
        <v>0.25</v>
      </c>
      <c r="L28" s="72">
        <f t="shared" si="1"/>
        <v>84.837999999999994</v>
      </c>
      <c r="M28" s="71">
        <v>80.900000000000006</v>
      </c>
      <c r="N28" s="72">
        <v>1</v>
      </c>
      <c r="O28" s="73">
        <f t="shared" si="2"/>
        <v>81.900000000000006</v>
      </c>
      <c r="P28" s="73">
        <v>60</v>
      </c>
      <c r="Q28" s="73">
        <v>0</v>
      </c>
      <c r="R28" s="73">
        <f t="shared" si="3"/>
        <v>60</v>
      </c>
      <c r="S28" s="73">
        <v>60</v>
      </c>
      <c r="T28" s="72">
        <v>10</v>
      </c>
      <c r="U28" s="73">
        <f t="shared" si="4"/>
        <v>70</v>
      </c>
      <c r="V28" s="74">
        <f t="shared" si="5"/>
        <v>83.79849999999999</v>
      </c>
      <c r="W28" s="75">
        <f t="shared" si="6"/>
        <v>24</v>
      </c>
      <c r="X28" s="71">
        <f t="shared" si="7"/>
        <v>27</v>
      </c>
      <c r="Y28" s="71" t="s">
        <v>39</v>
      </c>
      <c r="Z28" s="71">
        <v>132</v>
      </c>
      <c r="AA28" s="72" t="s">
        <v>69</v>
      </c>
      <c r="AB28" s="72"/>
      <c r="AC28" s="72"/>
      <c r="AD28" s="72"/>
    </row>
    <row r="29" spans="1:30" ht="27" customHeight="1" x14ac:dyDescent="0.15">
      <c r="A29" s="71" t="s">
        <v>35</v>
      </c>
      <c r="B29" s="71" t="s">
        <v>36</v>
      </c>
      <c r="C29" s="72">
        <v>2024</v>
      </c>
      <c r="D29" s="71" t="s">
        <v>37</v>
      </c>
      <c r="E29" s="71">
        <v>2442110197</v>
      </c>
      <c r="F29" s="71" t="s">
        <v>75</v>
      </c>
      <c r="G29" s="71">
        <v>90</v>
      </c>
      <c r="H29" s="72">
        <f>0.25+1.5+0.75</f>
        <v>2.5</v>
      </c>
      <c r="I29" s="73">
        <f t="shared" si="0"/>
        <v>92.5</v>
      </c>
      <c r="J29" s="71">
        <v>84.597999999999999</v>
      </c>
      <c r="K29" s="72">
        <v>0.25</v>
      </c>
      <c r="L29" s="72">
        <f t="shared" si="1"/>
        <v>84.847999999999999</v>
      </c>
      <c r="M29" s="71">
        <v>91.9</v>
      </c>
      <c r="N29" s="72">
        <v>0</v>
      </c>
      <c r="O29" s="73">
        <f t="shared" si="2"/>
        <v>91.9</v>
      </c>
      <c r="P29" s="73">
        <v>60</v>
      </c>
      <c r="Q29" s="73">
        <v>0.5</v>
      </c>
      <c r="R29" s="73">
        <f t="shared" si="3"/>
        <v>60.5</v>
      </c>
      <c r="S29" s="73">
        <v>60</v>
      </c>
      <c r="T29" s="72">
        <v>4.5</v>
      </c>
      <c r="U29" s="73">
        <f t="shared" si="4"/>
        <v>64.5</v>
      </c>
      <c r="V29" s="74">
        <f t="shared" si="5"/>
        <v>83.730999999999995</v>
      </c>
      <c r="W29" s="75">
        <f t="shared" si="6"/>
        <v>25</v>
      </c>
      <c r="X29" s="71">
        <f t="shared" si="7"/>
        <v>26</v>
      </c>
      <c r="Y29" s="71" t="s">
        <v>39</v>
      </c>
      <c r="Z29" s="71">
        <v>132</v>
      </c>
      <c r="AA29" s="72" t="s">
        <v>69</v>
      </c>
      <c r="AB29" s="72"/>
      <c r="AC29" s="72"/>
      <c r="AD29" s="72"/>
    </row>
    <row r="30" spans="1:30" ht="27" customHeight="1" x14ac:dyDescent="0.15">
      <c r="A30" s="71" t="s">
        <v>35</v>
      </c>
      <c r="B30" s="71" t="s">
        <v>36</v>
      </c>
      <c r="C30" s="72">
        <v>2024</v>
      </c>
      <c r="D30" s="71" t="s">
        <v>51</v>
      </c>
      <c r="E30" s="71">
        <v>2442110146</v>
      </c>
      <c r="F30" s="71" t="s">
        <v>76</v>
      </c>
      <c r="G30" s="72">
        <v>90</v>
      </c>
      <c r="H30" s="72">
        <v>0.25</v>
      </c>
      <c r="I30" s="73">
        <f t="shared" si="0"/>
        <v>90.25</v>
      </c>
      <c r="J30" s="71">
        <v>85.832999999999998</v>
      </c>
      <c r="K30" s="72">
        <v>0</v>
      </c>
      <c r="L30" s="72">
        <f t="shared" si="1"/>
        <v>85.832999999999998</v>
      </c>
      <c r="M30" s="71">
        <v>83.75</v>
      </c>
      <c r="N30" s="72">
        <v>0</v>
      </c>
      <c r="O30" s="73">
        <f t="shared" si="2"/>
        <v>83.75</v>
      </c>
      <c r="P30" s="73">
        <v>60</v>
      </c>
      <c r="Q30" s="73">
        <v>0</v>
      </c>
      <c r="R30" s="73">
        <f t="shared" si="3"/>
        <v>60</v>
      </c>
      <c r="S30" s="73">
        <v>60</v>
      </c>
      <c r="T30" s="72">
        <v>1.5</v>
      </c>
      <c r="U30" s="73">
        <f t="shared" si="4"/>
        <v>61.5</v>
      </c>
      <c r="V30" s="74">
        <f t="shared" si="5"/>
        <v>83.662250000000014</v>
      </c>
      <c r="W30" s="75">
        <f t="shared" si="6"/>
        <v>26</v>
      </c>
      <c r="X30" s="71">
        <f t="shared" si="7"/>
        <v>21</v>
      </c>
      <c r="Y30" s="71" t="s">
        <v>39</v>
      </c>
      <c r="Z30" s="71">
        <v>132</v>
      </c>
      <c r="AA30" s="72" t="s">
        <v>69</v>
      </c>
      <c r="AB30" s="72"/>
      <c r="AC30" s="72"/>
      <c r="AD30" s="71"/>
    </row>
    <row r="31" spans="1:30" ht="27" customHeight="1" x14ac:dyDescent="0.15">
      <c r="A31" s="71" t="s">
        <v>35</v>
      </c>
      <c r="B31" s="71" t="s">
        <v>36</v>
      </c>
      <c r="C31" s="72">
        <v>2024</v>
      </c>
      <c r="D31" s="71" t="s">
        <v>42</v>
      </c>
      <c r="E31" s="71">
        <v>2442110205</v>
      </c>
      <c r="F31" s="71" t="s">
        <v>64</v>
      </c>
      <c r="G31" s="71">
        <v>90</v>
      </c>
      <c r="H31" s="72">
        <v>10</v>
      </c>
      <c r="I31" s="73">
        <f t="shared" si="0"/>
        <v>100</v>
      </c>
      <c r="J31" s="71">
        <v>80.224999999999994</v>
      </c>
      <c r="K31" s="72">
        <f>2+0.375+0.0833</f>
        <v>2.4582999999999999</v>
      </c>
      <c r="L31" s="72">
        <f t="shared" si="1"/>
        <v>82.683299999999988</v>
      </c>
      <c r="M31" s="71">
        <v>74</v>
      </c>
      <c r="N31" s="72">
        <v>0</v>
      </c>
      <c r="O31" s="73">
        <f t="shared" si="2"/>
        <v>74</v>
      </c>
      <c r="P31" s="73">
        <v>60</v>
      </c>
      <c r="Q31" s="73">
        <v>0</v>
      </c>
      <c r="R31" s="73">
        <f t="shared" si="3"/>
        <v>60</v>
      </c>
      <c r="S31" s="73">
        <v>60</v>
      </c>
      <c r="T31" s="72">
        <v>38</v>
      </c>
      <c r="U31" s="73">
        <f t="shared" si="4"/>
        <v>98</v>
      </c>
      <c r="V31" s="74">
        <f t="shared" si="5"/>
        <v>83.612475000000003</v>
      </c>
      <c r="W31" s="75">
        <f t="shared" si="6"/>
        <v>27</v>
      </c>
      <c r="X31" s="71">
        <f t="shared" si="7"/>
        <v>60</v>
      </c>
      <c r="Y31" s="71" t="s">
        <v>39</v>
      </c>
      <c r="Z31" s="71">
        <v>132</v>
      </c>
      <c r="AA31" s="72" t="s">
        <v>69</v>
      </c>
      <c r="AB31" s="72"/>
      <c r="AC31" s="72"/>
      <c r="AD31" s="72"/>
    </row>
    <row r="32" spans="1:30" ht="27" customHeight="1" x14ac:dyDescent="0.15">
      <c r="A32" s="71" t="s">
        <v>35</v>
      </c>
      <c r="B32" s="71" t="s">
        <v>36</v>
      </c>
      <c r="C32" s="72">
        <v>2024</v>
      </c>
      <c r="D32" s="71" t="s">
        <v>37</v>
      </c>
      <c r="E32" s="71">
        <v>2315110225</v>
      </c>
      <c r="F32" s="71" t="s">
        <v>77</v>
      </c>
      <c r="G32" s="71">
        <v>90</v>
      </c>
      <c r="H32" s="72">
        <v>3.75</v>
      </c>
      <c r="I32" s="73">
        <f t="shared" si="0"/>
        <v>93.75</v>
      </c>
      <c r="J32" s="71">
        <v>84.332999999999998</v>
      </c>
      <c r="K32" s="72">
        <v>0.25</v>
      </c>
      <c r="L32" s="72">
        <f t="shared" si="1"/>
        <v>84.582999999999998</v>
      </c>
      <c r="M32" s="71">
        <v>83.775000000000006</v>
      </c>
      <c r="N32" s="72">
        <v>0</v>
      </c>
      <c r="O32" s="73">
        <f t="shared" si="2"/>
        <v>83.775000000000006</v>
      </c>
      <c r="P32" s="73">
        <v>60</v>
      </c>
      <c r="Q32" s="73">
        <v>0</v>
      </c>
      <c r="R32" s="73">
        <f t="shared" si="3"/>
        <v>60</v>
      </c>
      <c r="S32" s="73">
        <v>60</v>
      </c>
      <c r="T32" s="72">
        <v>10</v>
      </c>
      <c r="U32" s="73">
        <f t="shared" si="4"/>
        <v>70</v>
      </c>
      <c r="V32" s="74">
        <f t="shared" si="5"/>
        <v>83.501000000000005</v>
      </c>
      <c r="W32" s="75">
        <f t="shared" si="6"/>
        <v>28</v>
      </c>
      <c r="X32" s="71">
        <f t="shared" si="7"/>
        <v>29</v>
      </c>
      <c r="Y32" s="71" t="s">
        <v>39</v>
      </c>
      <c r="Z32" s="71">
        <v>132</v>
      </c>
      <c r="AA32" s="72" t="s">
        <v>69</v>
      </c>
      <c r="AB32" s="72"/>
      <c r="AC32" s="72"/>
      <c r="AD32" s="72"/>
    </row>
    <row r="33" spans="1:30" ht="27" customHeight="1" x14ac:dyDescent="0.15">
      <c r="A33" s="71" t="s">
        <v>35</v>
      </c>
      <c r="B33" s="71" t="s">
        <v>36</v>
      </c>
      <c r="C33" s="72">
        <v>2024</v>
      </c>
      <c r="D33" s="71" t="s">
        <v>42</v>
      </c>
      <c r="E33" s="71">
        <v>2442110216</v>
      </c>
      <c r="F33" s="71" t="s">
        <v>78</v>
      </c>
      <c r="G33" s="71">
        <v>90</v>
      </c>
      <c r="H33" s="72">
        <v>0.25</v>
      </c>
      <c r="I33" s="73">
        <f t="shared" si="0"/>
        <v>90.25</v>
      </c>
      <c r="J33" s="71">
        <v>85.137</v>
      </c>
      <c r="K33" s="72">
        <v>0</v>
      </c>
      <c r="L33" s="72">
        <f t="shared" si="1"/>
        <v>85.137</v>
      </c>
      <c r="M33" s="71">
        <v>84.85</v>
      </c>
      <c r="N33" s="72">
        <v>0</v>
      </c>
      <c r="O33" s="73">
        <f t="shared" si="2"/>
        <v>84.85</v>
      </c>
      <c r="P33" s="73">
        <v>60</v>
      </c>
      <c r="Q33" s="73">
        <v>0</v>
      </c>
      <c r="R33" s="73">
        <f t="shared" si="3"/>
        <v>60</v>
      </c>
      <c r="S33" s="73">
        <v>60</v>
      </c>
      <c r="T33" s="72">
        <v>0</v>
      </c>
      <c r="U33" s="73">
        <f t="shared" si="4"/>
        <v>60</v>
      </c>
      <c r="V33" s="74">
        <f t="shared" si="5"/>
        <v>83.120249999999999</v>
      </c>
      <c r="W33" s="75">
        <f t="shared" si="6"/>
        <v>29</v>
      </c>
      <c r="X33" s="71">
        <f t="shared" si="7"/>
        <v>25</v>
      </c>
      <c r="Y33" s="71" t="s">
        <v>39</v>
      </c>
      <c r="Z33" s="71">
        <v>132</v>
      </c>
      <c r="AA33" s="72" t="s">
        <v>69</v>
      </c>
      <c r="AB33" s="72"/>
      <c r="AC33" s="72"/>
      <c r="AD33" s="72"/>
    </row>
    <row r="34" spans="1:30" ht="27" customHeight="1" x14ac:dyDescent="0.15">
      <c r="A34" s="71" t="s">
        <v>35</v>
      </c>
      <c r="B34" s="71" t="s">
        <v>36</v>
      </c>
      <c r="C34" s="72">
        <v>2024</v>
      </c>
      <c r="D34" s="71" t="s">
        <v>44</v>
      </c>
      <c r="E34" s="71">
        <v>2333110187</v>
      </c>
      <c r="F34" s="71" t="s">
        <v>79</v>
      </c>
      <c r="G34" s="71">
        <v>90</v>
      </c>
      <c r="H34" s="72">
        <f>1.5+0.5+0.5</f>
        <v>2.5</v>
      </c>
      <c r="I34" s="73">
        <f t="shared" si="0"/>
        <v>92.5</v>
      </c>
      <c r="J34" s="71">
        <v>84.293999999999997</v>
      </c>
      <c r="K34" s="72">
        <f>0.25+0.125</f>
        <v>0.375</v>
      </c>
      <c r="L34" s="72">
        <f t="shared" si="1"/>
        <v>84.668999999999997</v>
      </c>
      <c r="M34" s="71">
        <v>76.599999999999994</v>
      </c>
      <c r="N34" s="72">
        <v>0</v>
      </c>
      <c r="O34" s="73">
        <f t="shared" si="2"/>
        <v>76.599999999999994</v>
      </c>
      <c r="P34" s="73">
        <v>60</v>
      </c>
      <c r="Q34" s="73">
        <v>0</v>
      </c>
      <c r="R34" s="73">
        <f t="shared" si="3"/>
        <v>60</v>
      </c>
      <c r="S34" s="73">
        <v>60</v>
      </c>
      <c r="T34" s="72">
        <v>8.48</v>
      </c>
      <c r="U34" s="73">
        <f t="shared" si="4"/>
        <v>68.48</v>
      </c>
      <c r="V34" s="74">
        <f t="shared" si="5"/>
        <v>83.005750000000006</v>
      </c>
      <c r="W34" s="75">
        <f t="shared" si="6"/>
        <v>30</v>
      </c>
      <c r="X34" s="71">
        <f t="shared" si="7"/>
        <v>31</v>
      </c>
      <c r="Y34" s="71" t="s">
        <v>39</v>
      </c>
      <c r="Z34" s="71">
        <v>132</v>
      </c>
      <c r="AA34" s="72" t="s">
        <v>69</v>
      </c>
      <c r="AB34" s="72"/>
      <c r="AC34" s="72"/>
      <c r="AD34" s="72"/>
    </row>
    <row r="35" spans="1:30" ht="27" customHeight="1" x14ac:dyDescent="0.15">
      <c r="A35" s="71" t="s">
        <v>35</v>
      </c>
      <c r="B35" s="71" t="s">
        <v>36</v>
      </c>
      <c r="C35" s="72">
        <v>2024</v>
      </c>
      <c r="D35" s="71" t="s">
        <v>37</v>
      </c>
      <c r="E35" s="71">
        <v>2442110202</v>
      </c>
      <c r="F35" s="71" t="s">
        <v>82</v>
      </c>
      <c r="G35" s="71">
        <v>90</v>
      </c>
      <c r="H35" s="72">
        <v>0.75</v>
      </c>
      <c r="I35" s="73">
        <f t="shared" si="0"/>
        <v>90.75</v>
      </c>
      <c r="J35" s="71">
        <v>84.441000000000003</v>
      </c>
      <c r="K35" s="72">
        <v>0.26</v>
      </c>
      <c r="L35" s="72">
        <f t="shared" si="1"/>
        <v>84.701000000000008</v>
      </c>
      <c r="M35" s="71">
        <v>76.3</v>
      </c>
      <c r="N35" s="72">
        <v>0</v>
      </c>
      <c r="O35" s="73">
        <f t="shared" si="2"/>
        <v>76.3</v>
      </c>
      <c r="P35" s="73">
        <v>60</v>
      </c>
      <c r="Q35" s="73">
        <v>0</v>
      </c>
      <c r="R35" s="73">
        <f t="shared" si="3"/>
        <v>60</v>
      </c>
      <c r="S35" s="73">
        <v>60</v>
      </c>
      <c r="T35" s="72">
        <v>10</v>
      </c>
      <c r="U35" s="73">
        <f t="shared" si="4"/>
        <v>70</v>
      </c>
      <c r="V35" s="74">
        <f t="shared" si="5"/>
        <v>82.915750000000003</v>
      </c>
      <c r="W35" s="75">
        <f t="shared" si="6"/>
        <v>31</v>
      </c>
      <c r="X35" s="71">
        <f t="shared" si="7"/>
        <v>28</v>
      </c>
      <c r="Y35" s="71" t="s">
        <v>39</v>
      </c>
      <c r="Z35" s="71">
        <v>132</v>
      </c>
      <c r="AA35" s="72" t="s">
        <v>69</v>
      </c>
      <c r="AB35" s="72"/>
      <c r="AC35" s="72"/>
      <c r="AD35" s="72"/>
    </row>
    <row r="36" spans="1:30" ht="27" customHeight="1" x14ac:dyDescent="0.15">
      <c r="A36" s="71" t="s">
        <v>35</v>
      </c>
      <c r="B36" s="71" t="s">
        <v>36</v>
      </c>
      <c r="C36" s="72">
        <v>2024</v>
      </c>
      <c r="D36" s="71" t="s">
        <v>44</v>
      </c>
      <c r="E36" s="71">
        <v>2442110235</v>
      </c>
      <c r="F36" s="71" t="s">
        <v>80</v>
      </c>
      <c r="G36" s="71">
        <v>90</v>
      </c>
      <c r="H36" s="72">
        <v>0</v>
      </c>
      <c r="I36" s="73">
        <f t="shared" si="0"/>
        <v>90</v>
      </c>
      <c r="J36" s="71">
        <v>84.117999999999995</v>
      </c>
      <c r="K36" s="72">
        <f>0.5+0.25</f>
        <v>0.75</v>
      </c>
      <c r="L36" s="72">
        <f t="shared" si="1"/>
        <v>84.867999999999995</v>
      </c>
      <c r="M36" s="71">
        <v>81.5</v>
      </c>
      <c r="N36" s="72">
        <v>0</v>
      </c>
      <c r="O36" s="73">
        <f t="shared" si="2"/>
        <v>81.5</v>
      </c>
      <c r="P36" s="73">
        <v>60</v>
      </c>
      <c r="Q36" s="73">
        <v>0</v>
      </c>
      <c r="R36" s="73">
        <f t="shared" si="3"/>
        <v>60</v>
      </c>
      <c r="S36" s="73">
        <v>60</v>
      </c>
      <c r="T36" s="72">
        <v>0</v>
      </c>
      <c r="U36" s="73">
        <f t="shared" si="4"/>
        <v>60</v>
      </c>
      <c r="V36" s="74">
        <f t="shared" si="5"/>
        <v>82.725999999999999</v>
      </c>
      <c r="W36" s="75">
        <f t="shared" si="6"/>
        <v>32</v>
      </c>
      <c r="X36" s="71">
        <f t="shared" si="7"/>
        <v>32</v>
      </c>
      <c r="Y36" s="71" t="s">
        <v>39</v>
      </c>
      <c r="Z36" s="71">
        <v>132</v>
      </c>
      <c r="AA36" s="72" t="s">
        <v>69</v>
      </c>
      <c r="AB36" s="72"/>
      <c r="AC36" s="72"/>
      <c r="AD36" s="72"/>
    </row>
    <row r="37" spans="1:30" ht="27" customHeight="1" x14ac:dyDescent="0.15">
      <c r="A37" s="71" t="s">
        <v>35</v>
      </c>
      <c r="B37" s="71" t="s">
        <v>36</v>
      </c>
      <c r="C37" s="72">
        <v>2024</v>
      </c>
      <c r="D37" s="71" t="s">
        <v>51</v>
      </c>
      <c r="E37" s="71">
        <v>2410110324</v>
      </c>
      <c r="F37" s="71" t="s">
        <v>81</v>
      </c>
      <c r="G37" s="72">
        <v>90</v>
      </c>
      <c r="H37" s="72">
        <v>3.75</v>
      </c>
      <c r="I37" s="73">
        <f t="shared" ref="I37:I68" si="8">G37+H37</f>
        <v>93.75</v>
      </c>
      <c r="J37" s="71">
        <v>84.094999999999999</v>
      </c>
      <c r="K37" s="72">
        <v>0.25</v>
      </c>
      <c r="L37" s="72">
        <f t="shared" ref="L37:L68" si="9">J37+K37</f>
        <v>84.344999999999999</v>
      </c>
      <c r="M37" s="71">
        <v>76.400000000000006</v>
      </c>
      <c r="N37" s="72">
        <v>0</v>
      </c>
      <c r="O37" s="73">
        <f t="shared" ref="O37:O68" si="10">M37+N37</f>
        <v>76.400000000000006</v>
      </c>
      <c r="P37" s="73">
        <v>60</v>
      </c>
      <c r="Q37" s="73">
        <v>0</v>
      </c>
      <c r="R37" s="73">
        <f t="shared" ref="R37:R68" si="11">P37+Q37</f>
        <v>60</v>
      </c>
      <c r="S37" s="73">
        <v>60</v>
      </c>
      <c r="T37" s="72">
        <v>5</v>
      </c>
      <c r="U37" s="73">
        <f t="shared" ref="U37:U68" si="12">S37+T37</f>
        <v>65</v>
      </c>
      <c r="V37" s="74">
        <f t="shared" ref="V37:V68" si="13">I37*0.1+L37*0.75+O37*0.05+R37*0.05+U37*0.05</f>
        <v>82.703749999999985</v>
      </c>
      <c r="W37" s="75">
        <f t="shared" ref="W37:W68" si="14">RANK(V37,V$5:V$136,0)</f>
        <v>33</v>
      </c>
      <c r="X37" s="71">
        <f t="shared" si="7"/>
        <v>33</v>
      </c>
      <c r="Y37" s="71" t="s">
        <v>39</v>
      </c>
      <c r="Z37" s="71">
        <v>132</v>
      </c>
      <c r="AA37" s="72" t="s">
        <v>69</v>
      </c>
      <c r="AB37" s="72"/>
      <c r="AC37" s="72"/>
      <c r="AD37" s="71"/>
    </row>
    <row r="38" spans="1:30" ht="27" customHeight="1" x14ac:dyDescent="0.15">
      <c r="A38" s="71" t="s">
        <v>35</v>
      </c>
      <c r="B38" s="71" t="s">
        <v>36</v>
      </c>
      <c r="C38" s="72">
        <v>2024</v>
      </c>
      <c r="D38" s="71" t="s">
        <v>44</v>
      </c>
      <c r="E38" s="71">
        <v>2442110234</v>
      </c>
      <c r="F38" s="71" t="s">
        <v>83</v>
      </c>
      <c r="G38" s="71">
        <v>90</v>
      </c>
      <c r="H38" s="72">
        <f>1.5+0.0625+1.5</f>
        <v>3.0625</v>
      </c>
      <c r="I38" s="73">
        <f t="shared" si="8"/>
        <v>93.0625</v>
      </c>
      <c r="J38" s="71">
        <v>83.028999999999996</v>
      </c>
      <c r="K38" s="72">
        <v>0.1</v>
      </c>
      <c r="L38" s="72">
        <f t="shared" si="9"/>
        <v>83.128999999999991</v>
      </c>
      <c r="M38" s="71">
        <v>83.775000000000006</v>
      </c>
      <c r="N38" s="72">
        <v>0</v>
      </c>
      <c r="O38" s="73">
        <f t="shared" si="10"/>
        <v>83.775000000000006</v>
      </c>
      <c r="P38" s="73">
        <v>60</v>
      </c>
      <c r="Q38" s="73">
        <v>0</v>
      </c>
      <c r="R38" s="73">
        <f t="shared" si="11"/>
        <v>60</v>
      </c>
      <c r="S38" s="73">
        <v>60</v>
      </c>
      <c r="T38" s="72">
        <v>10</v>
      </c>
      <c r="U38" s="73">
        <f t="shared" si="12"/>
        <v>70</v>
      </c>
      <c r="V38" s="74">
        <f t="shared" si="13"/>
        <v>82.34174999999999</v>
      </c>
      <c r="W38" s="75">
        <f t="shared" si="14"/>
        <v>34</v>
      </c>
      <c r="X38" s="71">
        <f t="shared" si="7"/>
        <v>39</v>
      </c>
      <c r="Y38" s="71" t="s">
        <v>39</v>
      </c>
      <c r="Z38" s="71">
        <v>132</v>
      </c>
      <c r="AA38" s="72" t="s">
        <v>69</v>
      </c>
      <c r="AB38" s="72"/>
      <c r="AC38" s="72"/>
      <c r="AD38" s="72"/>
    </row>
    <row r="39" spans="1:30" ht="27" customHeight="1" x14ac:dyDescent="0.15">
      <c r="A39" s="71" t="s">
        <v>35</v>
      </c>
      <c r="B39" s="71" t="s">
        <v>36</v>
      </c>
      <c r="C39" s="72">
        <v>2024</v>
      </c>
      <c r="D39" s="71" t="s">
        <v>51</v>
      </c>
      <c r="E39" s="71">
        <v>2442110167</v>
      </c>
      <c r="F39" s="71" t="s">
        <v>84</v>
      </c>
      <c r="G39" s="72">
        <v>90</v>
      </c>
      <c r="H39" s="72">
        <v>0.25</v>
      </c>
      <c r="I39" s="73">
        <f t="shared" si="8"/>
        <v>90.25</v>
      </c>
      <c r="J39" s="71">
        <v>84.332999999999998</v>
      </c>
      <c r="K39" s="72">
        <v>0</v>
      </c>
      <c r="L39" s="72">
        <f t="shared" si="9"/>
        <v>84.332999999999998</v>
      </c>
      <c r="M39" s="71">
        <v>80.3</v>
      </c>
      <c r="N39" s="72">
        <v>0</v>
      </c>
      <c r="O39" s="73">
        <f t="shared" si="10"/>
        <v>80.3</v>
      </c>
      <c r="P39" s="73">
        <v>60</v>
      </c>
      <c r="Q39" s="73">
        <v>0</v>
      </c>
      <c r="R39" s="73">
        <f t="shared" si="11"/>
        <v>60</v>
      </c>
      <c r="S39" s="73">
        <v>60</v>
      </c>
      <c r="T39" s="72">
        <v>0</v>
      </c>
      <c r="U39" s="73">
        <f t="shared" si="12"/>
        <v>60</v>
      </c>
      <c r="V39" s="74">
        <f t="shared" si="13"/>
        <v>82.289749999999998</v>
      </c>
      <c r="W39" s="75">
        <f t="shared" si="14"/>
        <v>35</v>
      </c>
      <c r="X39" s="71">
        <f t="shared" si="7"/>
        <v>29</v>
      </c>
      <c r="Y39" s="71" t="s">
        <v>39</v>
      </c>
      <c r="Z39" s="71">
        <v>132</v>
      </c>
      <c r="AA39" s="72" t="s">
        <v>69</v>
      </c>
      <c r="AB39" s="72"/>
      <c r="AC39" s="72"/>
      <c r="AD39" s="71"/>
    </row>
    <row r="40" spans="1:30" ht="27" customHeight="1" x14ac:dyDescent="0.15">
      <c r="A40" s="71" t="s">
        <v>35</v>
      </c>
      <c r="B40" s="71" t="s">
        <v>36</v>
      </c>
      <c r="C40" s="72">
        <v>2024</v>
      </c>
      <c r="D40" s="71" t="s">
        <v>42</v>
      </c>
      <c r="E40" s="71">
        <v>2442110207</v>
      </c>
      <c r="F40" s="71" t="s">
        <v>85</v>
      </c>
      <c r="G40" s="71">
        <v>90</v>
      </c>
      <c r="H40" s="72">
        <v>3.25</v>
      </c>
      <c r="I40" s="73">
        <f t="shared" si="8"/>
        <v>93.25</v>
      </c>
      <c r="J40" s="71">
        <v>82.715999999999994</v>
      </c>
      <c r="K40" s="72">
        <v>0.25</v>
      </c>
      <c r="L40" s="72">
        <f t="shared" si="9"/>
        <v>82.965999999999994</v>
      </c>
      <c r="M40" s="71">
        <v>78.2</v>
      </c>
      <c r="N40" s="72">
        <v>0</v>
      </c>
      <c r="O40" s="73">
        <f t="shared" si="10"/>
        <v>78.2</v>
      </c>
      <c r="P40" s="73">
        <v>60</v>
      </c>
      <c r="Q40" s="73">
        <v>0</v>
      </c>
      <c r="R40" s="73">
        <f t="shared" si="11"/>
        <v>60</v>
      </c>
      <c r="S40" s="73">
        <v>60</v>
      </c>
      <c r="T40" s="72">
        <v>11.5</v>
      </c>
      <c r="U40" s="73">
        <f t="shared" si="12"/>
        <v>71.5</v>
      </c>
      <c r="V40" s="74">
        <f t="shared" si="13"/>
        <v>82.034499999999994</v>
      </c>
      <c r="W40" s="75">
        <f t="shared" si="14"/>
        <v>36</v>
      </c>
      <c r="X40" s="71">
        <f t="shared" si="7"/>
        <v>43</v>
      </c>
      <c r="Y40" s="71" t="s">
        <v>39</v>
      </c>
      <c r="Z40" s="71">
        <v>132</v>
      </c>
      <c r="AA40" s="72" t="s">
        <v>69</v>
      </c>
      <c r="AB40" s="72"/>
      <c r="AC40" s="72"/>
      <c r="AD40" s="72"/>
    </row>
    <row r="41" spans="1:30" ht="27" customHeight="1" x14ac:dyDescent="0.15">
      <c r="A41" s="71" t="s">
        <v>35</v>
      </c>
      <c r="B41" s="71" t="s">
        <v>36</v>
      </c>
      <c r="C41" s="72">
        <v>2024</v>
      </c>
      <c r="D41" s="71" t="s">
        <v>51</v>
      </c>
      <c r="E41" s="71">
        <v>2442110159</v>
      </c>
      <c r="F41" s="71" t="s">
        <v>86</v>
      </c>
      <c r="G41" s="72">
        <v>90</v>
      </c>
      <c r="H41" s="72">
        <v>0.75</v>
      </c>
      <c r="I41" s="73">
        <f t="shared" si="8"/>
        <v>90.75</v>
      </c>
      <c r="J41" s="71">
        <v>83.667000000000002</v>
      </c>
      <c r="K41" s="72">
        <v>0.25</v>
      </c>
      <c r="L41" s="72">
        <f t="shared" si="9"/>
        <v>83.917000000000002</v>
      </c>
      <c r="M41" s="71">
        <v>75.55</v>
      </c>
      <c r="N41" s="72">
        <v>0</v>
      </c>
      <c r="O41" s="73">
        <f t="shared" si="10"/>
        <v>75.55</v>
      </c>
      <c r="P41" s="73">
        <v>60</v>
      </c>
      <c r="Q41" s="73">
        <v>0</v>
      </c>
      <c r="R41" s="73">
        <f t="shared" si="11"/>
        <v>60</v>
      </c>
      <c r="S41" s="73">
        <v>60</v>
      </c>
      <c r="T41" s="72">
        <v>0</v>
      </c>
      <c r="U41" s="73">
        <f t="shared" si="12"/>
        <v>60</v>
      </c>
      <c r="V41" s="74">
        <f t="shared" si="13"/>
        <v>81.79025</v>
      </c>
      <c r="W41" s="75">
        <f t="shared" si="14"/>
        <v>37</v>
      </c>
      <c r="X41" s="71">
        <f t="shared" si="7"/>
        <v>35</v>
      </c>
      <c r="Y41" s="71" t="s">
        <v>39</v>
      </c>
      <c r="Z41" s="71">
        <v>132</v>
      </c>
      <c r="AA41" s="72" t="s">
        <v>69</v>
      </c>
      <c r="AB41" s="72"/>
      <c r="AC41" s="72"/>
      <c r="AD41" s="71"/>
    </row>
    <row r="42" spans="1:30" ht="27" customHeight="1" x14ac:dyDescent="0.15">
      <c r="A42" s="71" t="s">
        <v>35</v>
      </c>
      <c r="B42" s="71" t="s">
        <v>36</v>
      </c>
      <c r="C42" s="72">
        <v>2024</v>
      </c>
      <c r="D42" s="71" t="s">
        <v>42</v>
      </c>
      <c r="E42" s="71">
        <v>2442110211</v>
      </c>
      <c r="F42" s="71" t="s">
        <v>87</v>
      </c>
      <c r="G42" s="71">
        <v>90</v>
      </c>
      <c r="H42" s="72">
        <v>0.25</v>
      </c>
      <c r="I42" s="73">
        <f t="shared" si="8"/>
        <v>90.25</v>
      </c>
      <c r="J42" s="71">
        <v>84.01</v>
      </c>
      <c r="K42" s="72">
        <v>0.05</v>
      </c>
      <c r="L42" s="72">
        <f t="shared" si="9"/>
        <v>84.06</v>
      </c>
      <c r="M42" s="71">
        <v>63.85</v>
      </c>
      <c r="N42" s="72">
        <v>0</v>
      </c>
      <c r="O42" s="73">
        <f t="shared" si="10"/>
        <v>63.85</v>
      </c>
      <c r="P42" s="73">
        <v>60</v>
      </c>
      <c r="Q42" s="73">
        <v>0</v>
      </c>
      <c r="R42" s="73">
        <f t="shared" si="11"/>
        <v>60</v>
      </c>
      <c r="S42" s="73">
        <v>60</v>
      </c>
      <c r="T42" s="72">
        <v>6.5</v>
      </c>
      <c r="U42" s="73">
        <f t="shared" si="12"/>
        <v>66.5</v>
      </c>
      <c r="V42" s="74">
        <f t="shared" si="13"/>
        <v>81.587500000000006</v>
      </c>
      <c r="W42" s="75">
        <f t="shared" si="14"/>
        <v>38</v>
      </c>
      <c r="X42" s="71">
        <f t="shared" si="7"/>
        <v>34</v>
      </c>
      <c r="Y42" s="76" t="s">
        <v>62</v>
      </c>
      <c r="Z42" s="71">
        <v>132</v>
      </c>
      <c r="AA42" s="77" t="s">
        <v>63</v>
      </c>
      <c r="AB42" s="72"/>
      <c r="AC42" s="72"/>
      <c r="AD42" s="72"/>
    </row>
    <row r="43" spans="1:30" ht="27" customHeight="1" x14ac:dyDescent="0.15">
      <c r="A43" s="71" t="s">
        <v>35</v>
      </c>
      <c r="B43" s="71" t="s">
        <v>36</v>
      </c>
      <c r="C43" s="72">
        <v>2024</v>
      </c>
      <c r="D43" s="71" t="s">
        <v>51</v>
      </c>
      <c r="E43" s="71">
        <v>2442110149</v>
      </c>
      <c r="F43" s="71" t="s">
        <v>88</v>
      </c>
      <c r="G43" s="72">
        <v>90</v>
      </c>
      <c r="H43" s="72">
        <f>0.5+0.25</f>
        <v>0.75</v>
      </c>
      <c r="I43" s="73">
        <f t="shared" si="8"/>
        <v>90.75</v>
      </c>
      <c r="J43" s="71">
        <v>83.626999999999995</v>
      </c>
      <c r="K43" s="72">
        <v>0</v>
      </c>
      <c r="L43" s="72">
        <f t="shared" si="9"/>
        <v>83.626999999999995</v>
      </c>
      <c r="M43" s="71">
        <v>73.599999999999994</v>
      </c>
      <c r="N43" s="72">
        <v>0</v>
      </c>
      <c r="O43" s="73">
        <f t="shared" si="10"/>
        <v>73.599999999999994</v>
      </c>
      <c r="P43" s="73">
        <v>60</v>
      </c>
      <c r="Q43" s="73">
        <v>0.75</v>
      </c>
      <c r="R43" s="73">
        <f t="shared" si="11"/>
        <v>60.75</v>
      </c>
      <c r="S43" s="73">
        <v>60</v>
      </c>
      <c r="T43" s="72">
        <v>0</v>
      </c>
      <c r="U43" s="73">
        <f t="shared" si="12"/>
        <v>60</v>
      </c>
      <c r="V43" s="74">
        <f t="shared" si="13"/>
        <v>81.512749999999983</v>
      </c>
      <c r="W43" s="75">
        <f t="shared" si="14"/>
        <v>39</v>
      </c>
      <c r="X43" s="71">
        <f t="shared" si="7"/>
        <v>36</v>
      </c>
      <c r="Y43" s="71" t="s">
        <v>39</v>
      </c>
      <c r="Z43" s="71">
        <v>132</v>
      </c>
      <c r="AA43" s="72" t="s">
        <v>69</v>
      </c>
      <c r="AB43" s="72"/>
      <c r="AC43" s="72"/>
      <c r="AD43" s="71"/>
    </row>
    <row r="44" spans="1:30" ht="27" customHeight="1" x14ac:dyDescent="0.15">
      <c r="A44" s="71" t="s">
        <v>35</v>
      </c>
      <c r="B44" s="71" t="s">
        <v>36</v>
      </c>
      <c r="C44" s="72">
        <v>2024</v>
      </c>
      <c r="D44" s="71" t="s">
        <v>44</v>
      </c>
      <c r="E44" s="71">
        <v>2442110253</v>
      </c>
      <c r="F44" s="71" t="s">
        <v>89</v>
      </c>
      <c r="G44" s="71">
        <v>90</v>
      </c>
      <c r="H44" s="72">
        <f>0.5+1+1.5</f>
        <v>3</v>
      </c>
      <c r="I44" s="73">
        <f t="shared" si="8"/>
        <v>93</v>
      </c>
      <c r="J44" s="71">
        <v>82.882000000000005</v>
      </c>
      <c r="K44" s="72">
        <v>0.25</v>
      </c>
      <c r="L44" s="72">
        <f t="shared" si="9"/>
        <v>83.132000000000005</v>
      </c>
      <c r="M44" s="71">
        <v>75.900000000000006</v>
      </c>
      <c r="N44" s="72">
        <v>0</v>
      </c>
      <c r="O44" s="73">
        <f t="shared" si="10"/>
        <v>75.900000000000006</v>
      </c>
      <c r="P44" s="73">
        <v>60</v>
      </c>
      <c r="Q44" s="73">
        <v>0</v>
      </c>
      <c r="R44" s="73">
        <f t="shared" si="11"/>
        <v>60</v>
      </c>
      <c r="S44" s="73">
        <v>60</v>
      </c>
      <c r="T44" s="72">
        <v>1.2250000000000001</v>
      </c>
      <c r="U44" s="73">
        <f t="shared" si="12"/>
        <v>61.225000000000001</v>
      </c>
      <c r="V44" s="74">
        <f t="shared" si="13"/>
        <v>81.505250000000004</v>
      </c>
      <c r="W44" s="75">
        <f t="shared" si="14"/>
        <v>40</v>
      </c>
      <c r="X44" s="71">
        <f t="shared" si="7"/>
        <v>41</v>
      </c>
      <c r="Y44" s="71" t="s">
        <v>39</v>
      </c>
      <c r="Z44" s="71">
        <v>132</v>
      </c>
      <c r="AA44" s="72" t="s">
        <v>69</v>
      </c>
      <c r="AB44" s="72"/>
      <c r="AC44" s="72"/>
      <c r="AD44" s="72"/>
    </row>
    <row r="45" spans="1:30" ht="27" customHeight="1" x14ac:dyDescent="0.15">
      <c r="A45" s="71" t="s">
        <v>35</v>
      </c>
      <c r="B45" s="71" t="s">
        <v>36</v>
      </c>
      <c r="C45" s="72">
        <v>2024</v>
      </c>
      <c r="D45" s="71" t="s">
        <v>44</v>
      </c>
      <c r="E45" s="71">
        <v>2442110258</v>
      </c>
      <c r="F45" s="71" t="s">
        <v>90</v>
      </c>
      <c r="G45" s="71">
        <v>90</v>
      </c>
      <c r="H45" s="72">
        <v>0</v>
      </c>
      <c r="I45" s="73">
        <f t="shared" si="8"/>
        <v>90</v>
      </c>
      <c r="J45" s="71">
        <v>82.784000000000006</v>
      </c>
      <c r="K45" s="72">
        <v>0</v>
      </c>
      <c r="L45" s="72">
        <f t="shared" si="9"/>
        <v>82.784000000000006</v>
      </c>
      <c r="M45" s="71">
        <v>87.05</v>
      </c>
      <c r="N45" s="72">
        <v>0</v>
      </c>
      <c r="O45" s="73">
        <f t="shared" si="10"/>
        <v>87.05</v>
      </c>
      <c r="P45" s="73">
        <v>60</v>
      </c>
      <c r="Q45" s="73">
        <v>0</v>
      </c>
      <c r="R45" s="73">
        <f t="shared" si="11"/>
        <v>60</v>
      </c>
      <c r="S45" s="73">
        <v>60</v>
      </c>
      <c r="T45" s="72">
        <v>0</v>
      </c>
      <c r="U45" s="73">
        <f t="shared" si="12"/>
        <v>60</v>
      </c>
      <c r="V45" s="74">
        <f t="shared" si="13"/>
        <v>81.440500000000014</v>
      </c>
      <c r="W45" s="75">
        <f t="shared" si="14"/>
        <v>41</v>
      </c>
      <c r="X45" s="71">
        <f t="shared" si="7"/>
        <v>42</v>
      </c>
      <c r="Y45" s="71" t="s">
        <v>39</v>
      </c>
      <c r="Z45" s="71">
        <v>132</v>
      </c>
      <c r="AA45" s="72" t="s">
        <v>69</v>
      </c>
      <c r="AB45" s="72"/>
      <c r="AC45" s="72"/>
      <c r="AD45" s="72"/>
    </row>
    <row r="46" spans="1:30" ht="27" customHeight="1" x14ac:dyDescent="0.15">
      <c r="A46" s="71" t="s">
        <v>35</v>
      </c>
      <c r="B46" s="71" t="s">
        <v>36</v>
      </c>
      <c r="C46" s="72">
        <v>2024</v>
      </c>
      <c r="D46" s="71" t="s">
        <v>44</v>
      </c>
      <c r="E46" s="71">
        <v>2442110250</v>
      </c>
      <c r="F46" s="71" t="s">
        <v>91</v>
      </c>
      <c r="G46" s="71">
        <v>89</v>
      </c>
      <c r="H46" s="72">
        <v>0</v>
      </c>
      <c r="I46" s="73">
        <f t="shared" si="8"/>
        <v>89</v>
      </c>
      <c r="J46" s="71">
        <v>83.587999999999994</v>
      </c>
      <c r="K46" s="72">
        <f>0.25+0.025</f>
        <v>0.27500000000000002</v>
      </c>
      <c r="L46" s="72">
        <f t="shared" si="9"/>
        <v>83.863</v>
      </c>
      <c r="M46" s="71">
        <v>70.8</v>
      </c>
      <c r="N46" s="72">
        <v>0</v>
      </c>
      <c r="O46" s="73">
        <f t="shared" si="10"/>
        <v>70.8</v>
      </c>
      <c r="P46" s="73">
        <v>60</v>
      </c>
      <c r="Q46" s="73">
        <v>0</v>
      </c>
      <c r="R46" s="73">
        <f t="shared" si="11"/>
        <v>60</v>
      </c>
      <c r="S46" s="73">
        <v>60</v>
      </c>
      <c r="T46" s="72">
        <v>0</v>
      </c>
      <c r="U46" s="73">
        <f t="shared" si="12"/>
        <v>60</v>
      </c>
      <c r="V46" s="74">
        <f t="shared" si="13"/>
        <v>81.337250000000012</v>
      </c>
      <c r="W46" s="75">
        <f t="shared" si="14"/>
        <v>42</v>
      </c>
      <c r="X46" s="71">
        <f t="shared" si="7"/>
        <v>37</v>
      </c>
      <c r="Y46" s="71" t="s">
        <v>39</v>
      </c>
      <c r="Z46" s="71">
        <v>132</v>
      </c>
      <c r="AA46" s="72" t="s">
        <v>69</v>
      </c>
      <c r="AB46" s="72"/>
      <c r="AC46" s="72"/>
      <c r="AD46" s="72"/>
    </row>
    <row r="47" spans="1:30" ht="27" customHeight="1" x14ac:dyDescent="0.15">
      <c r="A47" s="71" t="s">
        <v>35</v>
      </c>
      <c r="B47" s="71" t="s">
        <v>36</v>
      </c>
      <c r="C47" s="72">
        <v>2024</v>
      </c>
      <c r="D47" s="71" t="s">
        <v>51</v>
      </c>
      <c r="E47" s="71">
        <v>2442110147</v>
      </c>
      <c r="F47" s="71" t="s">
        <v>92</v>
      </c>
      <c r="G47" s="72">
        <v>90</v>
      </c>
      <c r="H47" s="72">
        <f>0.5+0.5+0.25</f>
        <v>1.25</v>
      </c>
      <c r="I47" s="73">
        <f t="shared" si="8"/>
        <v>91.25</v>
      </c>
      <c r="J47" s="71">
        <v>82.382000000000005</v>
      </c>
      <c r="K47" s="72">
        <v>0.25</v>
      </c>
      <c r="L47" s="72">
        <f t="shared" si="9"/>
        <v>82.632000000000005</v>
      </c>
      <c r="M47" s="71">
        <v>82.2</v>
      </c>
      <c r="N47" s="72">
        <v>0</v>
      </c>
      <c r="O47" s="73">
        <f t="shared" si="10"/>
        <v>82.2</v>
      </c>
      <c r="P47" s="73">
        <v>60</v>
      </c>
      <c r="Q47" s="73">
        <v>0</v>
      </c>
      <c r="R47" s="73">
        <f t="shared" si="11"/>
        <v>60</v>
      </c>
      <c r="S47" s="73">
        <v>60</v>
      </c>
      <c r="T47" s="72">
        <v>2.5</v>
      </c>
      <c r="U47" s="73">
        <f t="shared" si="12"/>
        <v>62.5</v>
      </c>
      <c r="V47" s="74">
        <f t="shared" si="13"/>
        <v>81.334000000000003</v>
      </c>
      <c r="W47" s="75">
        <f t="shared" si="14"/>
        <v>43</v>
      </c>
      <c r="X47" s="71">
        <f t="shared" si="7"/>
        <v>44</v>
      </c>
      <c r="Y47" s="71" t="s">
        <v>39</v>
      </c>
      <c r="Z47" s="71">
        <v>132</v>
      </c>
      <c r="AA47" s="72" t="s">
        <v>69</v>
      </c>
      <c r="AB47" s="72"/>
      <c r="AC47" s="72"/>
      <c r="AD47" s="71"/>
    </row>
    <row r="48" spans="1:30" ht="27" customHeight="1" x14ac:dyDescent="0.15">
      <c r="A48" s="71" t="s">
        <v>35</v>
      </c>
      <c r="B48" s="71" t="s">
        <v>36</v>
      </c>
      <c r="C48" s="72">
        <v>2024</v>
      </c>
      <c r="D48" s="71" t="s">
        <v>51</v>
      </c>
      <c r="E48" s="71">
        <v>2442110148</v>
      </c>
      <c r="F48" s="71" t="s">
        <v>93</v>
      </c>
      <c r="G48" s="72">
        <v>90</v>
      </c>
      <c r="H48" s="72">
        <f>0.5+0.25</f>
        <v>0.75</v>
      </c>
      <c r="I48" s="73">
        <f t="shared" si="8"/>
        <v>90.75</v>
      </c>
      <c r="J48" s="71">
        <v>83.137</v>
      </c>
      <c r="K48" s="72">
        <v>0.25</v>
      </c>
      <c r="L48" s="72">
        <f t="shared" si="9"/>
        <v>83.387</v>
      </c>
      <c r="M48" s="71">
        <v>72.55</v>
      </c>
      <c r="N48" s="72">
        <v>0</v>
      </c>
      <c r="O48" s="73">
        <f t="shared" si="10"/>
        <v>72.55</v>
      </c>
      <c r="P48" s="73">
        <v>60</v>
      </c>
      <c r="Q48" s="73">
        <v>0</v>
      </c>
      <c r="R48" s="73">
        <f t="shared" si="11"/>
        <v>60</v>
      </c>
      <c r="S48" s="73">
        <v>60</v>
      </c>
      <c r="T48" s="72">
        <v>0</v>
      </c>
      <c r="U48" s="73">
        <f t="shared" si="12"/>
        <v>60</v>
      </c>
      <c r="V48" s="74">
        <f t="shared" si="13"/>
        <v>81.242750000000001</v>
      </c>
      <c r="W48" s="75">
        <f t="shared" si="14"/>
        <v>44</v>
      </c>
      <c r="X48" s="71">
        <f t="shared" si="7"/>
        <v>38</v>
      </c>
      <c r="Y48" s="71" t="s">
        <v>39</v>
      </c>
      <c r="Z48" s="71">
        <v>132</v>
      </c>
      <c r="AA48" s="72" t="s">
        <v>69</v>
      </c>
      <c r="AB48" s="72"/>
      <c r="AC48" s="72"/>
      <c r="AD48" s="71"/>
    </row>
    <row r="49" spans="1:30" ht="27" customHeight="1" x14ac:dyDescent="0.15">
      <c r="A49" s="71" t="s">
        <v>35</v>
      </c>
      <c r="B49" s="71" t="s">
        <v>36</v>
      </c>
      <c r="C49" s="72">
        <v>2024</v>
      </c>
      <c r="D49" s="71" t="s">
        <v>42</v>
      </c>
      <c r="E49" s="71">
        <v>2433110026</v>
      </c>
      <c r="F49" s="71" t="s">
        <v>94</v>
      </c>
      <c r="G49" s="71">
        <v>90</v>
      </c>
      <c r="H49" s="72">
        <v>2.25</v>
      </c>
      <c r="I49" s="73">
        <f t="shared" si="8"/>
        <v>92.25</v>
      </c>
      <c r="J49" s="71">
        <v>81.328999999999994</v>
      </c>
      <c r="K49" s="72">
        <v>0.25</v>
      </c>
      <c r="L49" s="72">
        <f t="shared" si="9"/>
        <v>81.578999999999994</v>
      </c>
      <c r="M49" s="71">
        <v>85.6</v>
      </c>
      <c r="N49" s="72">
        <v>0</v>
      </c>
      <c r="O49" s="73">
        <f t="shared" si="10"/>
        <v>85.6</v>
      </c>
      <c r="P49" s="73">
        <v>60</v>
      </c>
      <c r="Q49" s="73">
        <v>0</v>
      </c>
      <c r="R49" s="73">
        <f t="shared" si="11"/>
        <v>60</v>
      </c>
      <c r="S49" s="73">
        <v>60</v>
      </c>
      <c r="T49" s="72">
        <v>10</v>
      </c>
      <c r="U49" s="73">
        <f t="shared" si="12"/>
        <v>70</v>
      </c>
      <c r="V49" s="74">
        <f t="shared" si="13"/>
        <v>81.189249999999987</v>
      </c>
      <c r="W49" s="75">
        <f t="shared" si="14"/>
        <v>45</v>
      </c>
      <c r="X49" s="71">
        <f t="shared" si="7"/>
        <v>50</v>
      </c>
      <c r="Y49" s="71" t="s">
        <v>39</v>
      </c>
      <c r="Z49" s="71">
        <v>132</v>
      </c>
      <c r="AA49" s="72" t="s">
        <v>69</v>
      </c>
      <c r="AB49" s="72"/>
      <c r="AC49" s="72"/>
      <c r="AD49" s="72"/>
    </row>
    <row r="50" spans="1:30" ht="27" customHeight="1" x14ac:dyDescent="0.15">
      <c r="A50" s="71" t="s">
        <v>35</v>
      </c>
      <c r="B50" s="71" t="s">
        <v>36</v>
      </c>
      <c r="C50" s="72">
        <v>2024</v>
      </c>
      <c r="D50" s="71" t="s">
        <v>37</v>
      </c>
      <c r="E50" s="71">
        <v>2442110177</v>
      </c>
      <c r="F50" s="71" t="s">
        <v>95</v>
      </c>
      <c r="G50" s="71">
        <v>90</v>
      </c>
      <c r="H50" s="72">
        <v>8.25</v>
      </c>
      <c r="I50" s="73">
        <f t="shared" si="8"/>
        <v>98.25</v>
      </c>
      <c r="J50" s="71">
        <v>81.293999999999997</v>
      </c>
      <c r="K50" s="72">
        <v>0.25</v>
      </c>
      <c r="L50" s="72">
        <f t="shared" si="9"/>
        <v>81.543999999999997</v>
      </c>
      <c r="M50" s="71">
        <v>73.7</v>
      </c>
      <c r="N50" s="72">
        <v>0</v>
      </c>
      <c r="O50" s="73">
        <f t="shared" si="10"/>
        <v>73.7</v>
      </c>
      <c r="P50" s="73">
        <v>60</v>
      </c>
      <c r="Q50" s="73">
        <v>0</v>
      </c>
      <c r="R50" s="73">
        <f t="shared" si="11"/>
        <v>60</v>
      </c>
      <c r="S50" s="73">
        <v>60</v>
      </c>
      <c r="T50" s="72">
        <v>9.31</v>
      </c>
      <c r="U50" s="73">
        <f t="shared" si="12"/>
        <v>69.31</v>
      </c>
      <c r="V50" s="74">
        <f t="shared" si="13"/>
        <v>81.133500000000012</v>
      </c>
      <c r="W50" s="75">
        <f t="shared" si="14"/>
        <v>46</v>
      </c>
      <c r="X50" s="71">
        <f t="shared" si="7"/>
        <v>51</v>
      </c>
      <c r="Y50" s="71" t="s">
        <v>39</v>
      </c>
      <c r="Z50" s="71">
        <v>132</v>
      </c>
      <c r="AA50" s="72" t="s">
        <v>69</v>
      </c>
      <c r="AB50" s="72"/>
      <c r="AC50" s="72"/>
      <c r="AD50" s="72"/>
    </row>
    <row r="51" spans="1:30" ht="27" customHeight="1" x14ac:dyDescent="0.15">
      <c r="A51" s="71" t="s">
        <v>35</v>
      </c>
      <c r="B51" s="71" t="s">
        <v>36</v>
      </c>
      <c r="C51" s="72">
        <v>2024</v>
      </c>
      <c r="D51" s="71" t="s">
        <v>51</v>
      </c>
      <c r="E51" s="71">
        <v>2442110155</v>
      </c>
      <c r="F51" s="71" t="s">
        <v>96</v>
      </c>
      <c r="G51" s="72">
        <v>90</v>
      </c>
      <c r="H51" s="72">
        <f>0.25</f>
        <v>0.25</v>
      </c>
      <c r="I51" s="73">
        <f t="shared" si="8"/>
        <v>90.25</v>
      </c>
      <c r="J51" s="71">
        <v>82.313999999999993</v>
      </c>
      <c r="K51" s="72">
        <f>0.05+0.2+0.25+0.25+0.05</f>
        <v>0.8</v>
      </c>
      <c r="L51" s="72">
        <f t="shared" si="9"/>
        <v>83.11399999999999</v>
      </c>
      <c r="M51" s="71">
        <v>74.900000000000006</v>
      </c>
      <c r="N51" s="72">
        <v>0</v>
      </c>
      <c r="O51" s="73">
        <f t="shared" si="10"/>
        <v>74.900000000000006</v>
      </c>
      <c r="P51" s="73">
        <v>60</v>
      </c>
      <c r="Q51" s="73">
        <v>0</v>
      </c>
      <c r="R51" s="73">
        <f t="shared" si="11"/>
        <v>60</v>
      </c>
      <c r="S51" s="73">
        <v>60</v>
      </c>
      <c r="T51" s="72">
        <v>0</v>
      </c>
      <c r="U51" s="73">
        <f t="shared" si="12"/>
        <v>60</v>
      </c>
      <c r="V51" s="74">
        <f t="shared" si="13"/>
        <v>81.105500000000006</v>
      </c>
      <c r="W51" s="75">
        <f t="shared" si="14"/>
        <v>47</v>
      </c>
      <c r="X51" s="71">
        <f t="shared" si="7"/>
        <v>45</v>
      </c>
      <c r="Y51" s="71" t="s">
        <v>39</v>
      </c>
      <c r="Z51" s="71">
        <v>132</v>
      </c>
      <c r="AA51" s="72" t="s">
        <v>69</v>
      </c>
      <c r="AB51" s="72"/>
      <c r="AC51" s="72"/>
      <c r="AD51" s="71"/>
    </row>
    <row r="52" spans="1:30" ht="27" customHeight="1" x14ac:dyDescent="0.15">
      <c r="A52" s="71" t="s">
        <v>35</v>
      </c>
      <c r="B52" s="71" t="s">
        <v>36</v>
      </c>
      <c r="C52" s="72">
        <v>2024</v>
      </c>
      <c r="D52" s="71" t="s">
        <v>44</v>
      </c>
      <c r="E52" s="71">
        <v>2442110257</v>
      </c>
      <c r="F52" s="71" t="s">
        <v>104</v>
      </c>
      <c r="G52" s="71">
        <v>90</v>
      </c>
      <c r="H52" s="72">
        <v>4</v>
      </c>
      <c r="I52" s="73">
        <f t="shared" si="8"/>
        <v>94</v>
      </c>
      <c r="J52" s="71">
        <v>80.715999999999994</v>
      </c>
      <c r="K52" s="72">
        <v>0.25</v>
      </c>
      <c r="L52" s="72">
        <f t="shared" si="9"/>
        <v>80.965999999999994</v>
      </c>
      <c r="M52" s="71">
        <v>88.45</v>
      </c>
      <c r="N52" s="72">
        <v>0</v>
      </c>
      <c r="O52" s="73">
        <f t="shared" si="10"/>
        <v>88.45</v>
      </c>
      <c r="P52" s="73">
        <v>60</v>
      </c>
      <c r="Q52" s="73">
        <v>0</v>
      </c>
      <c r="R52" s="73">
        <f t="shared" si="11"/>
        <v>60</v>
      </c>
      <c r="S52" s="73">
        <v>60</v>
      </c>
      <c r="T52" s="72">
        <v>10</v>
      </c>
      <c r="U52" s="73">
        <f t="shared" si="12"/>
        <v>70</v>
      </c>
      <c r="V52" s="74">
        <f t="shared" si="13"/>
        <v>81.046999999999997</v>
      </c>
      <c r="W52" s="75">
        <f t="shared" si="14"/>
        <v>48</v>
      </c>
      <c r="X52" s="71">
        <f t="shared" si="7"/>
        <v>57</v>
      </c>
      <c r="Y52" s="71" t="s">
        <v>39</v>
      </c>
      <c r="Z52" s="71">
        <v>132</v>
      </c>
      <c r="AA52" s="72" t="s">
        <v>69</v>
      </c>
      <c r="AB52" s="72"/>
      <c r="AC52" s="72"/>
      <c r="AD52" s="72"/>
    </row>
    <row r="53" spans="1:30" ht="27" customHeight="1" x14ac:dyDescent="0.15">
      <c r="A53" s="71" t="s">
        <v>35</v>
      </c>
      <c r="B53" s="71" t="s">
        <v>36</v>
      </c>
      <c r="C53" s="72">
        <v>2024</v>
      </c>
      <c r="D53" s="71" t="s">
        <v>44</v>
      </c>
      <c r="E53" s="71">
        <v>2442110252</v>
      </c>
      <c r="F53" s="71" t="s">
        <v>97</v>
      </c>
      <c r="G53" s="71">
        <v>90</v>
      </c>
      <c r="H53" s="72">
        <f>0.5+0.5+0.1+0.5</f>
        <v>1.6</v>
      </c>
      <c r="I53" s="73">
        <f t="shared" si="8"/>
        <v>91.6</v>
      </c>
      <c r="J53" s="71">
        <v>81.775000000000006</v>
      </c>
      <c r="K53" s="72">
        <v>0</v>
      </c>
      <c r="L53" s="72">
        <f t="shared" si="9"/>
        <v>81.775000000000006</v>
      </c>
      <c r="M53" s="71">
        <v>81.650000000000006</v>
      </c>
      <c r="N53" s="72">
        <v>0</v>
      </c>
      <c r="O53" s="73">
        <f t="shared" si="10"/>
        <v>81.650000000000006</v>
      </c>
      <c r="P53" s="73">
        <v>60</v>
      </c>
      <c r="Q53" s="73">
        <v>0</v>
      </c>
      <c r="R53" s="73">
        <f t="shared" si="11"/>
        <v>60</v>
      </c>
      <c r="S53" s="73">
        <v>60</v>
      </c>
      <c r="T53" s="72">
        <v>5</v>
      </c>
      <c r="U53" s="73">
        <f t="shared" si="12"/>
        <v>65</v>
      </c>
      <c r="V53" s="74">
        <f t="shared" si="13"/>
        <v>80.823750000000004</v>
      </c>
      <c r="W53" s="75">
        <f t="shared" si="14"/>
        <v>49</v>
      </c>
      <c r="X53" s="71">
        <f t="shared" si="7"/>
        <v>48</v>
      </c>
      <c r="Y53" s="71" t="s">
        <v>39</v>
      </c>
      <c r="Z53" s="71">
        <v>132</v>
      </c>
      <c r="AA53" s="72" t="s">
        <v>69</v>
      </c>
      <c r="AB53" s="72"/>
      <c r="AC53" s="72"/>
      <c r="AD53" s="72"/>
    </row>
    <row r="54" spans="1:30" ht="27" customHeight="1" x14ac:dyDescent="0.15">
      <c r="A54" s="71" t="s">
        <v>35</v>
      </c>
      <c r="B54" s="71" t="s">
        <v>36</v>
      </c>
      <c r="C54" s="72">
        <v>2024</v>
      </c>
      <c r="D54" s="71" t="s">
        <v>42</v>
      </c>
      <c r="E54" s="71">
        <v>2442110230</v>
      </c>
      <c r="F54" s="71" t="s">
        <v>99</v>
      </c>
      <c r="G54" s="71">
        <v>90</v>
      </c>
      <c r="H54" s="72">
        <v>2.75</v>
      </c>
      <c r="I54" s="73">
        <f t="shared" si="8"/>
        <v>92.75</v>
      </c>
      <c r="J54" s="71">
        <v>80.852999999999994</v>
      </c>
      <c r="K54" s="72">
        <v>0.25</v>
      </c>
      <c r="L54" s="72">
        <f t="shared" si="9"/>
        <v>81.102999999999994</v>
      </c>
      <c r="M54" s="71">
        <v>84.15</v>
      </c>
      <c r="N54" s="72">
        <v>0</v>
      </c>
      <c r="O54" s="73">
        <f t="shared" si="10"/>
        <v>84.15</v>
      </c>
      <c r="P54" s="73">
        <v>60</v>
      </c>
      <c r="Q54" s="73">
        <v>0</v>
      </c>
      <c r="R54" s="73">
        <f t="shared" si="11"/>
        <v>60</v>
      </c>
      <c r="S54" s="73">
        <v>60</v>
      </c>
      <c r="T54" s="72">
        <v>10</v>
      </c>
      <c r="U54" s="73">
        <f t="shared" si="12"/>
        <v>70</v>
      </c>
      <c r="V54" s="74">
        <f t="shared" si="13"/>
        <v>80.809749999999994</v>
      </c>
      <c r="W54" s="75">
        <f t="shared" si="14"/>
        <v>50</v>
      </c>
      <c r="X54" s="71">
        <f t="shared" si="7"/>
        <v>55</v>
      </c>
      <c r="Y54" s="71" t="s">
        <v>39</v>
      </c>
      <c r="Z54" s="71">
        <v>132</v>
      </c>
      <c r="AA54" s="72" t="s">
        <v>69</v>
      </c>
      <c r="AB54" s="72"/>
      <c r="AC54" s="72"/>
      <c r="AD54" s="72"/>
    </row>
    <row r="55" spans="1:30" ht="27" customHeight="1" x14ac:dyDescent="0.15">
      <c r="A55" s="71" t="s">
        <v>35</v>
      </c>
      <c r="B55" s="71" t="s">
        <v>36</v>
      </c>
      <c r="C55" s="72">
        <v>2024</v>
      </c>
      <c r="D55" s="71" t="s">
        <v>37</v>
      </c>
      <c r="E55" s="71">
        <v>2442110199</v>
      </c>
      <c r="F55" s="71" t="s">
        <v>98</v>
      </c>
      <c r="G55" s="71">
        <v>90</v>
      </c>
      <c r="H55" s="72">
        <f>0.25+0.75</f>
        <v>1</v>
      </c>
      <c r="I55" s="73">
        <f t="shared" si="8"/>
        <v>91</v>
      </c>
      <c r="J55" s="71">
        <v>80.971000000000004</v>
      </c>
      <c r="K55" s="72">
        <v>0.25</v>
      </c>
      <c r="L55" s="72">
        <f t="shared" si="9"/>
        <v>81.221000000000004</v>
      </c>
      <c r="M55" s="71">
        <v>88.125</v>
      </c>
      <c r="N55" s="72">
        <v>0</v>
      </c>
      <c r="O55" s="73">
        <f t="shared" si="10"/>
        <v>88.125</v>
      </c>
      <c r="P55" s="73">
        <v>60</v>
      </c>
      <c r="Q55" s="73">
        <v>0</v>
      </c>
      <c r="R55" s="73">
        <f t="shared" si="11"/>
        <v>60</v>
      </c>
      <c r="S55" s="73">
        <v>60</v>
      </c>
      <c r="T55" s="72">
        <v>5.5</v>
      </c>
      <c r="U55" s="73">
        <f t="shared" si="12"/>
        <v>65.5</v>
      </c>
      <c r="V55" s="74">
        <f t="shared" si="13"/>
        <v>80.697000000000003</v>
      </c>
      <c r="W55" s="75">
        <f t="shared" si="14"/>
        <v>51</v>
      </c>
      <c r="X55" s="71">
        <f t="shared" si="7"/>
        <v>53</v>
      </c>
      <c r="Y55" s="71" t="s">
        <v>39</v>
      </c>
      <c r="Z55" s="71">
        <v>132</v>
      </c>
      <c r="AA55" s="72" t="s">
        <v>69</v>
      </c>
      <c r="AB55" s="72"/>
      <c r="AC55" s="72"/>
      <c r="AD55" s="72"/>
    </row>
    <row r="56" spans="1:30" ht="27" customHeight="1" x14ac:dyDescent="0.15">
      <c r="A56" s="71" t="s">
        <v>35</v>
      </c>
      <c r="B56" s="71" t="s">
        <v>36</v>
      </c>
      <c r="C56" s="72">
        <v>2024</v>
      </c>
      <c r="D56" s="71" t="s">
        <v>37</v>
      </c>
      <c r="E56" s="71">
        <v>2433110412</v>
      </c>
      <c r="F56" s="71" t="s">
        <v>100</v>
      </c>
      <c r="G56" s="71">
        <v>90</v>
      </c>
      <c r="H56" s="72">
        <v>0.25</v>
      </c>
      <c r="I56" s="73">
        <f t="shared" si="8"/>
        <v>90.25</v>
      </c>
      <c r="J56" s="71">
        <v>82.962999999999994</v>
      </c>
      <c r="K56" s="72">
        <v>0.25</v>
      </c>
      <c r="L56" s="72">
        <f t="shared" si="9"/>
        <v>83.212999999999994</v>
      </c>
      <c r="M56" s="71">
        <v>61.5</v>
      </c>
      <c r="N56" s="72">
        <v>0</v>
      </c>
      <c r="O56" s="73">
        <f t="shared" si="10"/>
        <v>61.5</v>
      </c>
      <c r="P56" s="73">
        <v>60</v>
      </c>
      <c r="Q56" s="73">
        <v>0</v>
      </c>
      <c r="R56" s="73">
        <f t="shared" si="11"/>
        <v>60</v>
      </c>
      <c r="S56" s="73">
        <v>60</v>
      </c>
      <c r="T56" s="72">
        <v>0</v>
      </c>
      <c r="U56" s="73">
        <f t="shared" si="12"/>
        <v>60</v>
      </c>
      <c r="V56" s="74">
        <f t="shared" si="13"/>
        <v>80.509749999999997</v>
      </c>
      <c r="W56" s="75">
        <f t="shared" si="14"/>
        <v>52</v>
      </c>
      <c r="X56" s="71">
        <f t="shared" si="7"/>
        <v>40</v>
      </c>
      <c r="Y56" s="71" t="s">
        <v>39</v>
      </c>
      <c r="Z56" s="71">
        <v>132</v>
      </c>
      <c r="AA56" s="72" t="s">
        <v>69</v>
      </c>
      <c r="AB56" s="72"/>
      <c r="AC56" s="72"/>
      <c r="AD56" s="72"/>
    </row>
    <row r="57" spans="1:30" ht="27" customHeight="1" x14ac:dyDescent="0.15">
      <c r="A57" s="71" t="s">
        <v>35</v>
      </c>
      <c r="B57" s="71" t="s">
        <v>36</v>
      </c>
      <c r="C57" s="72">
        <v>2024</v>
      </c>
      <c r="D57" s="71" t="s">
        <v>37</v>
      </c>
      <c r="E57" s="71">
        <v>2442110187</v>
      </c>
      <c r="F57" s="71" t="s">
        <v>101</v>
      </c>
      <c r="G57" s="71">
        <v>90</v>
      </c>
      <c r="H57" s="72">
        <v>0.25</v>
      </c>
      <c r="I57" s="73">
        <f t="shared" si="8"/>
        <v>90.25</v>
      </c>
      <c r="J57" s="71">
        <v>82.01</v>
      </c>
      <c r="K57" s="72">
        <v>0.25</v>
      </c>
      <c r="L57" s="72">
        <f t="shared" si="9"/>
        <v>82.26</v>
      </c>
      <c r="M57" s="71">
        <v>69.45</v>
      </c>
      <c r="N57" s="72">
        <v>0</v>
      </c>
      <c r="O57" s="73">
        <f t="shared" si="10"/>
        <v>69.45</v>
      </c>
      <c r="P57" s="73">
        <v>60</v>
      </c>
      <c r="Q57" s="73">
        <v>0</v>
      </c>
      <c r="R57" s="73">
        <f t="shared" si="11"/>
        <v>60</v>
      </c>
      <c r="S57" s="73">
        <v>60</v>
      </c>
      <c r="T57" s="72">
        <v>0</v>
      </c>
      <c r="U57" s="73">
        <f t="shared" si="12"/>
        <v>60</v>
      </c>
      <c r="V57" s="74">
        <f t="shared" si="13"/>
        <v>80.19250000000001</v>
      </c>
      <c r="W57" s="75">
        <f t="shared" si="14"/>
        <v>53</v>
      </c>
      <c r="X57" s="71">
        <f t="shared" si="7"/>
        <v>46</v>
      </c>
      <c r="Y57" s="71" t="s">
        <v>39</v>
      </c>
      <c r="Z57" s="71">
        <v>132</v>
      </c>
      <c r="AA57" s="72" t="s">
        <v>69</v>
      </c>
      <c r="AB57" s="72"/>
      <c r="AC57" s="72"/>
      <c r="AD57" s="72"/>
    </row>
    <row r="58" spans="1:30" ht="27" customHeight="1" x14ac:dyDescent="0.15">
      <c r="A58" s="71" t="s">
        <v>35</v>
      </c>
      <c r="B58" s="71" t="s">
        <v>36</v>
      </c>
      <c r="C58" s="72">
        <v>2024</v>
      </c>
      <c r="D58" s="71" t="s">
        <v>44</v>
      </c>
      <c r="E58" s="71">
        <v>2442110238</v>
      </c>
      <c r="F58" s="71" t="s">
        <v>102</v>
      </c>
      <c r="G58" s="71">
        <v>90</v>
      </c>
      <c r="H58" s="72">
        <f>0.0625+0.5</f>
        <v>0.5625</v>
      </c>
      <c r="I58" s="73">
        <f t="shared" si="8"/>
        <v>90.5625</v>
      </c>
      <c r="J58" s="71">
        <v>80.950999999999993</v>
      </c>
      <c r="K58" s="72">
        <v>0.25</v>
      </c>
      <c r="L58" s="72">
        <f t="shared" si="9"/>
        <v>81.200999999999993</v>
      </c>
      <c r="M58" s="71">
        <v>84.05</v>
      </c>
      <c r="N58" s="72">
        <v>0</v>
      </c>
      <c r="O58" s="73">
        <f t="shared" si="10"/>
        <v>84.05</v>
      </c>
      <c r="P58" s="73">
        <v>60</v>
      </c>
      <c r="Q58" s="73">
        <v>0.5</v>
      </c>
      <c r="R58" s="73">
        <f t="shared" si="11"/>
        <v>60.5</v>
      </c>
      <c r="S58" s="73">
        <v>60</v>
      </c>
      <c r="T58" s="72">
        <v>0</v>
      </c>
      <c r="U58" s="73">
        <f t="shared" si="12"/>
        <v>60</v>
      </c>
      <c r="V58" s="74">
        <f t="shared" si="13"/>
        <v>80.1845</v>
      </c>
      <c r="W58" s="75">
        <f t="shared" si="14"/>
        <v>54</v>
      </c>
      <c r="X58" s="71">
        <f t="shared" si="7"/>
        <v>54</v>
      </c>
      <c r="Y58" s="71" t="s">
        <v>39</v>
      </c>
      <c r="Z58" s="71">
        <v>132</v>
      </c>
      <c r="AA58" s="72"/>
      <c r="AB58" s="72"/>
      <c r="AC58" s="72"/>
      <c r="AD58" s="72"/>
    </row>
    <row r="59" spans="1:30" ht="27" customHeight="1" x14ac:dyDescent="0.15">
      <c r="A59" s="71" t="s">
        <v>35</v>
      </c>
      <c r="B59" s="71" t="s">
        <v>36</v>
      </c>
      <c r="C59" s="72">
        <v>2024</v>
      </c>
      <c r="D59" s="71" t="s">
        <v>42</v>
      </c>
      <c r="E59" s="71">
        <v>2321110058</v>
      </c>
      <c r="F59" s="71" t="s">
        <v>103</v>
      </c>
      <c r="G59" s="71">
        <v>90</v>
      </c>
      <c r="H59" s="72">
        <v>7.25</v>
      </c>
      <c r="I59" s="73">
        <f t="shared" si="8"/>
        <v>97.25</v>
      </c>
      <c r="J59" s="71">
        <v>80.275000000000006</v>
      </c>
      <c r="K59" s="72">
        <v>0.15</v>
      </c>
      <c r="L59" s="72">
        <f t="shared" si="9"/>
        <v>80.425000000000011</v>
      </c>
      <c r="M59" s="71">
        <v>69.650000000000006</v>
      </c>
      <c r="N59" s="72">
        <v>0</v>
      </c>
      <c r="O59" s="73">
        <f t="shared" si="10"/>
        <v>69.650000000000006</v>
      </c>
      <c r="P59" s="73">
        <v>60</v>
      </c>
      <c r="Q59" s="73">
        <v>0</v>
      </c>
      <c r="R59" s="73">
        <f t="shared" si="11"/>
        <v>60</v>
      </c>
      <c r="S59" s="73">
        <v>60</v>
      </c>
      <c r="T59" s="72">
        <v>10</v>
      </c>
      <c r="U59" s="73">
        <f t="shared" si="12"/>
        <v>70</v>
      </c>
      <c r="V59" s="74">
        <f t="shared" si="13"/>
        <v>80.026250000000019</v>
      </c>
      <c r="W59" s="75">
        <f t="shared" si="14"/>
        <v>55</v>
      </c>
      <c r="X59" s="71">
        <f t="shared" si="7"/>
        <v>58</v>
      </c>
      <c r="Y59" s="76" t="s">
        <v>62</v>
      </c>
      <c r="Z59" s="71">
        <v>132</v>
      </c>
      <c r="AA59" s="77" t="s">
        <v>63</v>
      </c>
      <c r="AB59" s="72"/>
      <c r="AC59" s="72"/>
      <c r="AD59" s="72"/>
    </row>
    <row r="60" spans="1:30" ht="27" customHeight="1" x14ac:dyDescent="0.15">
      <c r="A60" s="71" t="s">
        <v>35</v>
      </c>
      <c r="B60" s="71" t="s">
        <v>36</v>
      </c>
      <c r="C60" s="72">
        <v>2024</v>
      </c>
      <c r="D60" s="71" t="s">
        <v>42</v>
      </c>
      <c r="E60" s="71">
        <v>2442110206</v>
      </c>
      <c r="F60" s="71" t="s">
        <v>105</v>
      </c>
      <c r="G60" s="71">
        <v>90</v>
      </c>
      <c r="H60" s="72">
        <f>0.25+0.5+1.5+1.5+1.5</f>
        <v>5.25</v>
      </c>
      <c r="I60" s="73">
        <f t="shared" si="8"/>
        <v>95.25</v>
      </c>
      <c r="J60" s="71">
        <v>80.117999999999995</v>
      </c>
      <c r="K60" s="72">
        <v>0</v>
      </c>
      <c r="L60" s="72">
        <f t="shared" si="9"/>
        <v>80.117999999999995</v>
      </c>
      <c r="M60" s="71">
        <v>76.150000000000006</v>
      </c>
      <c r="N60" s="72">
        <v>0</v>
      </c>
      <c r="O60" s="73">
        <f t="shared" si="10"/>
        <v>76.150000000000006</v>
      </c>
      <c r="P60" s="73">
        <v>60</v>
      </c>
      <c r="Q60" s="73">
        <v>0</v>
      </c>
      <c r="R60" s="73">
        <f t="shared" si="11"/>
        <v>60</v>
      </c>
      <c r="S60" s="73">
        <v>60</v>
      </c>
      <c r="T60" s="72">
        <v>10</v>
      </c>
      <c r="U60" s="73">
        <f t="shared" si="12"/>
        <v>70</v>
      </c>
      <c r="V60" s="74">
        <f t="shared" si="13"/>
        <v>79.921000000000006</v>
      </c>
      <c r="W60" s="75">
        <f t="shared" si="14"/>
        <v>56</v>
      </c>
      <c r="X60" s="71">
        <f t="shared" si="7"/>
        <v>61</v>
      </c>
      <c r="Y60" s="71" t="s">
        <v>39</v>
      </c>
      <c r="Z60" s="71">
        <v>132</v>
      </c>
      <c r="AA60" s="72"/>
      <c r="AB60" s="72"/>
      <c r="AC60" s="72"/>
      <c r="AD60" s="72"/>
    </row>
    <row r="61" spans="1:30" ht="27" customHeight="1" x14ac:dyDescent="0.15">
      <c r="A61" s="71" t="s">
        <v>35</v>
      </c>
      <c r="B61" s="71" t="s">
        <v>36</v>
      </c>
      <c r="C61" s="72">
        <v>2024</v>
      </c>
      <c r="D61" s="71" t="s">
        <v>37</v>
      </c>
      <c r="E61" s="71">
        <v>2442110183</v>
      </c>
      <c r="F61" s="71" t="s">
        <v>106</v>
      </c>
      <c r="G61" s="71">
        <v>90</v>
      </c>
      <c r="H61" s="72">
        <v>2.25</v>
      </c>
      <c r="I61" s="73">
        <f t="shared" si="8"/>
        <v>92.25</v>
      </c>
      <c r="J61" s="71">
        <v>79.460999999999999</v>
      </c>
      <c r="K61" s="72">
        <v>1.25</v>
      </c>
      <c r="L61" s="72">
        <f t="shared" si="9"/>
        <v>80.710999999999999</v>
      </c>
      <c r="M61" s="71">
        <v>75.25</v>
      </c>
      <c r="N61" s="72">
        <v>0</v>
      </c>
      <c r="O61" s="73">
        <f t="shared" si="10"/>
        <v>75.25</v>
      </c>
      <c r="P61" s="73">
        <v>60</v>
      </c>
      <c r="Q61" s="73">
        <v>0</v>
      </c>
      <c r="R61" s="73">
        <f t="shared" si="11"/>
        <v>60</v>
      </c>
      <c r="S61" s="73">
        <v>60</v>
      </c>
      <c r="T61" s="72">
        <v>4.5</v>
      </c>
      <c r="U61" s="73">
        <f t="shared" si="12"/>
        <v>64.5</v>
      </c>
      <c r="V61" s="74">
        <f t="shared" si="13"/>
        <v>79.745749999999987</v>
      </c>
      <c r="W61" s="75">
        <f t="shared" si="14"/>
        <v>57</v>
      </c>
      <c r="X61" s="71">
        <f t="shared" si="7"/>
        <v>69</v>
      </c>
      <c r="Y61" s="71" t="s">
        <v>39</v>
      </c>
      <c r="Z61" s="71">
        <v>132</v>
      </c>
      <c r="AA61" s="72"/>
      <c r="AB61" s="72"/>
      <c r="AC61" s="72"/>
      <c r="AD61" s="72"/>
    </row>
    <row r="62" spans="1:30" ht="27" customHeight="1" x14ac:dyDescent="0.15">
      <c r="A62" s="71" t="s">
        <v>35</v>
      </c>
      <c r="B62" s="71" t="s">
        <v>36</v>
      </c>
      <c r="C62" s="72">
        <v>2024</v>
      </c>
      <c r="D62" s="71" t="s">
        <v>37</v>
      </c>
      <c r="E62" s="71">
        <v>2442110193</v>
      </c>
      <c r="F62" s="71" t="s">
        <v>107</v>
      </c>
      <c r="G62" s="71">
        <v>90</v>
      </c>
      <c r="H62" s="72">
        <v>0.25</v>
      </c>
      <c r="I62" s="73">
        <f t="shared" si="8"/>
        <v>90.25</v>
      </c>
      <c r="J62" s="71">
        <v>81.960999999999999</v>
      </c>
      <c r="K62" s="72">
        <v>0.25</v>
      </c>
      <c r="L62" s="72">
        <f t="shared" si="9"/>
        <v>82.210999999999999</v>
      </c>
      <c r="M62" s="71">
        <v>61.05</v>
      </c>
      <c r="N62" s="72">
        <v>0</v>
      </c>
      <c r="O62" s="73">
        <f t="shared" si="10"/>
        <v>61.05</v>
      </c>
      <c r="P62" s="73">
        <v>60</v>
      </c>
      <c r="Q62" s="73">
        <v>0</v>
      </c>
      <c r="R62" s="73">
        <f t="shared" si="11"/>
        <v>60</v>
      </c>
      <c r="S62" s="73">
        <v>60</v>
      </c>
      <c r="T62" s="72">
        <v>0</v>
      </c>
      <c r="U62" s="73">
        <f t="shared" si="12"/>
        <v>60</v>
      </c>
      <c r="V62" s="74">
        <f t="shared" si="13"/>
        <v>79.735749999999996</v>
      </c>
      <c r="W62" s="75">
        <f t="shared" si="14"/>
        <v>58</v>
      </c>
      <c r="X62" s="71">
        <f t="shared" si="7"/>
        <v>47</v>
      </c>
      <c r="Y62" s="76" t="s">
        <v>62</v>
      </c>
      <c r="Z62" s="71">
        <v>132</v>
      </c>
      <c r="AA62" s="77" t="s">
        <v>63</v>
      </c>
      <c r="AB62" s="72"/>
      <c r="AC62" s="72"/>
      <c r="AD62" s="72"/>
    </row>
    <row r="63" spans="1:30" ht="27" customHeight="1" x14ac:dyDescent="0.15">
      <c r="A63" s="71" t="s">
        <v>35</v>
      </c>
      <c r="B63" s="71" t="s">
        <v>36</v>
      </c>
      <c r="C63" s="72">
        <v>2024</v>
      </c>
      <c r="D63" s="71" t="s">
        <v>37</v>
      </c>
      <c r="E63" s="71">
        <v>2433110452</v>
      </c>
      <c r="F63" s="71" t="s">
        <v>108</v>
      </c>
      <c r="G63" s="71">
        <v>90</v>
      </c>
      <c r="H63" s="72">
        <v>0.25</v>
      </c>
      <c r="I63" s="73">
        <f t="shared" si="8"/>
        <v>90.25</v>
      </c>
      <c r="J63" s="71">
        <v>79.900000000000006</v>
      </c>
      <c r="K63" s="72">
        <v>0.25</v>
      </c>
      <c r="L63" s="72">
        <f t="shared" si="9"/>
        <v>80.150000000000006</v>
      </c>
      <c r="M63" s="71">
        <v>84</v>
      </c>
      <c r="N63" s="72">
        <v>0</v>
      </c>
      <c r="O63" s="73">
        <f t="shared" si="10"/>
        <v>84</v>
      </c>
      <c r="P63" s="73">
        <v>60</v>
      </c>
      <c r="Q63" s="73">
        <v>0</v>
      </c>
      <c r="R63" s="73">
        <f t="shared" si="11"/>
        <v>60</v>
      </c>
      <c r="S63" s="73">
        <v>60</v>
      </c>
      <c r="T63" s="72">
        <v>0</v>
      </c>
      <c r="U63" s="73">
        <f t="shared" si="12"/>
        <v>60</v>
      </c>
      <c r="V63" s="74">
        <f t="shared" si="13"/>
        <v>79.337500000000006</v>
      </c>
      <c r="W63" s="75">
        <f t="shared" si="14"/>
        <v>59</v>
      </c>
      <c r="X63" s="71">
        <f t="shared" si="7"/>
        <v>65</v>
      </c>
      <c r="Y63" s="71" t="s">
        <v>39</v>
      </c>
      <c r="Z63" s="71">
        <v>132</v>
      </c>
      <c r="AA63" s="72"/>
      <c r="AB63" s="72"/>
      <c r="AC63" s="72"/>
      <c r="AD63" s="72"/>
    </row>
    <row r="64" spans="1:30" ht="27" customHeight="1" x14ac:dyDescent="0.15">
      <c r="A64" s="71" t="s">
        <v>35</v>
      </c>
      <c r="B64" s="71" t="s">
        <v>36</v>
      </c>
      <c r="C64" s="72">
        <v>2024</v>
      </c>
      <c r="D64" s="71" t="s">
        <v>37</v>
      </c>
      <c r="E64" s="71">
        <v>2442110195</v>
      </c>
      <c r="F64" s="71" t="s">
        <v>109</v>
      </c>
      <c r="G64" s="71">
        <v>90</v>
      </c>
      <c r="H64" s="72">
        <f>0.75+0.25</f>
        <v>1</v>
      </c>
      <c r="I64" s="73">
        <f t="shared" si="8"/>
        <v>91</v>
      </c>
      <c r="J64" s="71">
        <v>80.245000000000005</v>
      </c>
      <c r="K64" s="72">
        <v>0</v>
      </c>
      <c r="L64" s="72">
        <f t="shared" si="9"/>
        <v>80.245000000000005</v>
      </c>
      <c r="M64" s="71">
        <v>76.349999999999994</v>
      </c>
      <c r="N64" s="72">
        <v>0</v>
      </c>
      <c r="O64" s="73">
        <f t="shared" si="10"/>
        <v>76.349999999999994</v>
      </c>
      <c r="P64" s="73">
        <v>60</v>
      </c>
      <c r="Q64" s="73">
        <v>0</v>
      </c>
      <c r="R64" s="73">
        <f t="shared" si="11"/>
        <v>60</v>
      </c>
      <c r="S64" s="73">
        <v>60</v>
      </c>
      <c r="T64" s="72">
        <v>4</v>
      </c>
      <c r="U64" s="73">
        <f t="shared" si="12"/>
        <v>64</v>
      </c>
      <c r="V64" s="74">
        <f t="shared" si="13"/>
        <v>79.301249999999996</v>
      </c>
      <c r="W64" s="75">
        <f t="shared" si="14"/>
        <v>60</v>
      </c>
      <c r="X64" s="71">
        <f t="shared" si="7"/>
        <v>59</v>
      </c>
      <c r="Y64" s="71" t="s">
        <v>39</v>
      </c>
      <c r="Z64" s="71">
        <v>132</v>
      </c>
      <c r="AA64" s="72"/>
      <c r="AB64" s="72"/>
      <c r="AC64" s="72"/>
      <c r="AD64" s="72"/>
    </row>
    <row r="65" spans="1:30" ht="27" customHeight="1" x14ac:dyDescent="0.15">
      <c r="A65" s="71" t="s">
        <v>35</v>
      </c>
      <c r="B65" s="71" t="s">
        <v>36</v>
      </c>
      <c r="C65" s="72">
        <v>2024</v>
      </c>
      <c r="D65" s="71" t="s">
        <v>42</v>
      </c>
      <c r="E65" s="71">
        <v>2442110229</v>
      </c>
      <c r="F65" s="71" t="s">
        <v>110</v>
      </c>
      <c r="G65" s="71">
        <v>90</v>
      </c>
      <c r="H65" s="72">
        <v>0.25</v>
      </c>
      <c r="I65" s="73">
        <f t="shared" si="8"/>
        <v>90.25</v>
      </c>
      <c r="J65" s="71">
        <v>81.460999999999999</v>
      </c>
      <c r="K65" s="72">
        <v>0.25</v>
      </c>
      <c r="L65" s="72">
        <f t="shared" si="9"/>
        <v>81.710999999999999</v>
      </c>
      <c r="M65" s="71">
        <v>59.6</v>
      </c>
      <c r="N65" s="72">
        <v>0</v>
      </c>
      <c r="O65" s="73">
        <f t="shared" si="10"/>
        <v>59.6</v>
      </c>
      <c r="P65" s="73">
        <v>60</v>
      </c>
      <c r="Q65" s="73">
        <v>0</v>
      </c>
      <c r="R65" s="73">
        <f t="shared" si="11"/>
        <v>60</v>
      </c>
      <c r="S65" s="73">
        <v>60</v>
      </c>
      <c r="T65" s="72">
        <v>0</v>
      </c>
      <c r="U65" s="73">
        <f t="shared" si="12"/>
        <v>60</v>
      </c>
      <c r="V65" s="74">
        <f t="shared" si="13"/>
        <v>79.288250000000005</v>
      </c>
      <c r="W65" s="75">
        <f t="shared" si="14"/>
        <v>61</v>
      </c>
      <c r="X65" s="71">
        <f t="shared" si="7"/>
        <v>49</v>
      </c>
      <c r="Y65" s="76" t="s">
        <v>62</v>
      </c>
      <c r="Z65" s="71">
        <v>132</v>
      </c>
      <c r="AA65" s="77" t="s">
        <v>63</v>
      </c>
      <c r="AB65" s="72"/>
      <c r="AC65" s="72"/>
      <c r="AD65" s="72"/>
    </row>
    <row r="66" spans="1:30" ht="27" customHeight="1" x14ac:dyDescent="0.15">
      <c r="A66" s="71" t="s">
        <v>35</v>
      </c>
      <c r="B66" s="71" t="s">
        <v>36</v>
      </c>
      <c r="C66" s="72">
        <v>2024</v>
      </c>
      <c r="D66" s="71" t="s">
        <v>51</v>
      </c>
      <c r="E66" s="71">
        <v>2442110169</v>
      </c>
      <c r="F66" s="71" t="s">
        <v>111</v>
      </c>
      <c r="G66" s="72">
        <v>90</v>
      </c>
      <c r="H66" s="72">
        <v>0.25</v>
      </c>
      <c r="I66" s="73">
        <f t="shared" si="8"/>
        <v>90.25</v>
      </c>
      <c r="J66" s="71">
        <v>80.754999999999995</v>
      </c>
      <c r="K66" s="72">
        <v>0.25</v>
      </c>
      <c r="L66" s="72">
        <f t="shared" si="9"/>
        <v>81.004999999999995</v>
      </c>
      <c r="M66" s="71">
        <v>62.7</v>
      </c>
      <c r="N66" s="72">
        <v>0</v>
      </c>
      <c r="O66" s="73">
        <f t="shared" si="10"/>
        <v>62.7</v>
      </c>
      <c r="P66" s="73">
        <v>60</v>
      </c>
      <c r="Q66" s="73">
        <v>0</v>
      </c>
      <c r="R66" s="73">
        <f t="shared" si="11"/>
        <v>60</v>
      </c>
      <c r="S66" s="73">
        <v>60</v>
      </c>
      <c r="T66" s="72">
        <v>4</v>
      </c>
      <c r="U66" s="73">
        <f t="shared" si="12"/>
        <v>64</v>
      </c>
      <c r="V66" s="74">
        <f t="shared" si="13"/>
        <v>79.11375000000001</v>
      </c>
      <c r="W66" s="75">
        <f t="shared" si="14"/>
        <v>62</v>
      </c>
      <c r="X66" s="71">
        <f t="shared" si="7"/>
        <v>56</v>
      </c>
      <c r="Y66" s="78" t="s">
        <v>62</v>
      </c>
      <c r="Z66" s="71">
        <v>132</v>
      </c>
      <c r="AA66" s="77" t="s">
        <v>63</v>
      </c>
      <c r="AB66" s="72"/>
      <c r="AC66" s="72"/>
      <c r="AD66" s="71"/>
    </row>
    <row r="67" spans="1:30" ht="27" customHeight="1" x14ac:dyDescent="0.15">
      <c r="A67" s="71" t="s">
        <v>35</v>
      </c>
      <c r="B67" s="71" t="s">
        <v>36</v>
      </c>
      <c r="C67" s="72">
        <v>2024</v>
      </c>
      <c r="D67" s="71" t="s">
        <v>42</v>
      </c>
      <c r="E67" s="71">
        <v>2442110208</v>
      </c>
      <c r="F67" s="71" t="s">
        <v>112</v>
      </c>
      <c r="G67" s="71">
        <v>90</v>
      </c>
      <c r="H67" s="72">
        <v>0.25</v>
      </c>
      <c r="I67" s="73">
        <f t="shared" si="8"/>
        <v>90.25</v>
      </c>
      <c r="J67" s="71">
        <v>80</v>
      </c>
      <c r="K67" s="72">
        <v>0.25</v>
      </c>
      <c r="L67" s="72">
        <f t="shared" si="9"/>
        <v>80.25</v>
      </c>
      <c r="M67" s="71">
        <v>76.2</v>
      </c>
      <c r="N67" s="72">
        <v>0</v>
      </c>
      <c r="O67" s="73">
        <f t="shared" si="10"/>
        <v>76.2</v>
      </c>
      <c r="P67" s="73">
        <v>60</v>
      </c>
      <c r="Q67" s="73">
        <v>0</v>
      </c>
      <c r="R67" s="73">
        <f t="shared" si="11"/>
        <v>60</v>
      </c>
      <c r="S67" s="73">
        <v>60</v>
      </c>
      <c r="T67" s="72">
        <v>0</v>
      </c>
      <c r="U67" s="73">
        <f t="shared" si="12"/>
        <v>60</v>
      </c>
      <c r="V67" s="74">
        <f t="shared" si="13"/>
        <v>79.022500000000008</v>
      </c>
      <c r="W67" s="75">
        <f t="shared" si="14"/>
        <v>63</v>
      </c>
      <c r="X67" s="71">
        <f t="shared" si="7"/>
        <v>64</v>
      </c>
      <c r="Y67" s="71" t="s">
        <v>39</v>
      </c>
      <c r="Z67" s="71">
        <v>132</v>
      </c>
      <c r="AA67" s="72"/>
      <c r="AB67" s="72"/>
      <c r="AC67" s="72"/>
      <c r="AD67" s="72"/>
    </row>
    <row r="68" spans="1:30" ht="27" customHeight="1" x14ac:dyDescent="0.15">
      <c r="A68" s="71" t="s">
        <v>35</v>
      </c>
      <c r="B68" s="71" t="s">
        <v>36</v>
      </c>
      <c r="C68" s="72">
        <v>2024</v>
      </c>
      <c r="D68" s="71" t="s">
        <v>37</v>
      </c>
      <c r="E68" s="71">
        <v>2442110175</v>
      </c>
      <c r="F68" s="71" t="s">
        <v>117</v>
      </c>
      <c r="G68" s="71">
        <v>90</v>
      </c>
      <c r="H68" s="72">
        <v>3.25</v>
      </c>
      <c r="I68" s="73">
        <f t="shared" si="8"/>
        <v>93.25</v>
      </c>
      <c r="J68" s="71">
        <v>78.930999999999997</v>
      </c>
      <c r="K68" s="72">
        <v>0.25</v>
      </c>
      <c r="L68" s="72">
        <f t="shared" si="9"/>
        <v>79.180999999999997</v>
      </c>
      <c r="M68" s="71">
        <v>79.45</v>
      </c>
      <c r="N68" s="72">
        <v>0</v>
      </c>
      <c r="O68" s="73">
        <f t="shared" si="10"/>
        <v>79.45</v>
      </c>
      <c r="P68" s="73">
        <v>60</v>
      </c>
      <c r="Q68" s="73">
        <v>0.5</v>
      </c>
      <c r="R68" s="73">
        <f t="shared" si="11"/>
        <v>60.5</v>
      </c>
      <c r="S68" s="73">
        <v>60</v>
      </c>
      <c r="T68" s="72">
        <v>5.5</v>
      </c>
      <c r="U68" s="73">
        <f t="shared" si="12"/>
        <v>65.5</v>
      </c>
      <c r="V68" s="74">
        <f t="shared" si="13"/>
        <v>78.983250000000012</v>
      </c>
      <c r="W68" s="75">
        <f t="shared" si="14"/>
        <v>64</v>
      </c>
      <c r="X68" s="71">
        <f t="shared" si="7"/>
        <v>71</v>
      </c>
      <c r="Y68" s="76" t="s">
        <v>62</v>
      </c>
      <c r="Z68" s="71">
        <v>132</v>
      </c>
      <c r="AA68" s="72"/>
      <c r="AB68" s="72"/>
      <c r="AC68" s="72"/>
      <c r="AD68" s="72"/>
    </row>
    <row r="69" spans="1:30" ht="27" customHeight="1" x14ac:dyDescent="0.15">
      <c r="A69" s="71" t="s">
        <v>35</v>
      </c>
      <c r="B69" s="71" t="s">
        <v>36</v>
      </c>
      <c r="C69" s="72">
        <v>2024</v>
      </c>
      <c r="D69" s="71" t="s">
        <v>42</v>
      </c>
      <c r="E69" s="71">
        <v>2332110385</v>
      </c>
      <c r="F69" s="71" t="s">
        <v>113</v>
      </c>
      <c r="G69" s="71">
        <v>89</v>
      </c>
      <c r="H69" s="72">
        <v>3.75</v>
      </c>
      <c r="I69" s="73">
        <f t="shared" ref="I69:I100" si="15">G69+H69</f>
        <v>92.75</v>
      </c>
      <c r="J69" s="71">
        <v>78.832999999999998</v>
      </c>
      <c r="K69" s="72">
        <v>0.5</v>
      </c>
      <c r="L69" s="72">
        <f t="shared" ref="L69:L100" si="16">J69+K69</f>
        <v>79.332999999999998</v>
      </c>
      <c r="M69" s="71">
        <v>73.150000000000006</v>
      </c>
      <c r="N69" s="72">
        <v>0</v>
      </c>
      <c r="O69" s="73">
        <f t="shared" ref="O69:O100" si="17">M69+N69</f>
        <v>73.150000000000006</v>
      </c>
      <c r="P69" s="73">
        <v>60</v>
      </c>
      <c r="Q69" s="73">
        <v>0</v>
      </c>
      <c r="R69" s="73">
        <f t="shared" ref="R69:R100" si="18">P69+Q69</f>
        <v>60</v>
      </c>
      <c r="S69" s="73">
        <v>60</v>
      </c>
      <c r="T69" s="72">
        <v>10</v>
      </c>
      <c r="U69" s="73">
        <f t="shared" ref="U69:U100" si="19">S69+T69</f>
        <v>70</v>
      </c>
      <c r="V69" s="74">
        <f t="shared" ref="V69:V100" si="20">I69*0.1+L69*0.75+O69*0.05+R69*0.05+U69*0.05</f>
        <v>78.932249999999996</v>
      </c>
      <c r="W69" s="75">
        <f t="shared" ref="W69:W100" si="21">RANK(V69,V$5:V$136,0)</f>
        <v>65</v>
      </c>
      <c r="X69" s="71">
        <f t="shared" si="7"/>
        <v>73</v>
      </c>
      <c r="Y69" s="71" t="s">
        <v>39</v>
      </c>
      <c r="Z69" s="71">
        <v>132</v>
      </c>
      <c r="AA69" s="72"/>
      <c r="AB69" s="72"/>
      <c r="AC69" s="72"/>
      <c r="AD69" s="72"/>
    </row>
    <row r="70" spans="1:30" ht="27" customHeight="1" x14ac:dyDescent="0.15">
      <c r="A70" s="71" t="s">
        <v>35</v>
      </c>
      <c r="B70" s="71" t="s">
        <v>36</v>
      </c>
      <c r="C70" s="72">
        <v>2024</v>
      </c>
      <c r="D70" s="71" t="s">
        <v>44</v>
      </c>
      <c r="E70" s="71">
        <v>2442110236</v>
      </c>
      <c r="F70" s="71" t="s">
        <v>114</v>
      </c>
      <c r="G70" s="71">
        <v>90</v>
      </c>
      <c r="H70" s="72">
        <v>0</v>
      </c>
      <c r="I70" s="73">
        <f t="shared" si="15"/>
        <v>90</v>
      </c>
      <c r="J70" s="71">
        <v>79.471000000000004</v>
      </c>
      <c r="K70" s="72">
        <v>0.25</v>
      </c>
      <c r="L70" s="72">
        <f t="shared" si="16"/>
        <v>79.721000000000004</v>
      </c>
      <c r="M70" s="71">
        <v>79.75</v>
      </c>
      <c r="N70" s="72">
        <v>0</v>
      </c>
      <c r="O70" s="73">
        <f t="shared" si="17"/>
        <v>79.75</v>
      </c>
      <c r="P70" s="73">
        <v>60</v>
      </c>
      <c r="Q70" s="73">
        <v>0</v>
      </c>
      <c r="R70" s="73">
        <f t="shared" si="18"/>
        <v>60</v>
      </c>
      <c r="S70" s="73">
        <v>60</v>
      </c>
      <c r="T70" s="72">
        <v>0</v>
      </c>
      <c r="U70" s="73">
        <f t="shared" si="19"/>
        <v>60</v>
      </c>
      <c r="V70" s="74">
        <f t="shared" si="20"/>
        <v>78.77825</v>
      </c>
      <c r="W70" s="75">
        <f t="shared" si="21"/>
        <v>66</v>
      </c>
      <c r="X70" s="71">
        <f t="shared" ref="X70:X133" si="22">RANK(J70,J$5:J$136,0)</f>
        <v>68</v>
      </c>
      <c r="Y70" s="71" t="s">
        <v>39</v>
      </c>
      <c r="Z70" s="71">
        <v>132</v>
      </c>
      <c r="AA70" s="72"/>
      <c r="AB70" s="72"/>
      <c r="AC70" s="72"/>
      <c r="AD70" s="72"/>
    </row>
    <row r="71" spans="1:30" ht="27" customHeight="1" x14ac:dyDescent="0.15">
      <c r="A71" s="71" t="s">
        <v>35</v>
      </c>
      <c r="B71" s="71" t="s">
        <v>36</v>
      </c>
      <c r="C71" s="72">
        <v>2024</v>
      </c>
      <c r="D71" s="71" t="s">
        <v>44</v>
      </c>
      <c r="E71" s="71">
        <v>2331110503</v>
      </c>
      <c r="F71" s="71" t="s">
        <v>115</v>
      </c>
      <c r="G71" s="71">
        <v>90</v>
      </c>
      <c r="H71" s="72">
        <v>0</v>
      </c>
      <c r="I71" s="73">
        <f t="shared" si="15"/>
        <v>90</v>
      </c>
      <c r="J71" s="71">
        <v>81.147000000000006</v>
      </c>
      <c r="K71" s="72">
        <v>0</v>
      </c>
      <c r="L71" s="72">
        <f t="shared" si="16"/>
        <v>81.147000000000006</v>
      </c>
      <c r="M71" s="71">
        <v>58.05</v>
      </c>
      <c r="N71" s="72">
        <v>0</v>
      </c>
      <c r="O71" s="73">
        <f t="shared" si="17"/>
        <v>58.05</v>
      </c>
      <c r="P71" s="73">
        <v>60</v>
      </c>
      <c r="Q71" s="73">
        <v>0</v>
      </c>
      <c r="R71" s="73">
        <f t="shared" si="18"/>
        <v>60</v>
      </c>
      <c r="S71" s="73">
        <v>60</v>
      </c>
      <c r="T71" s="72">
        <v>0</v>
      </c>
      <c r="U71" s="73">
        <f t="shared" si="19"/>
        <v>60</v>
      </c>
      <c r="V71" s="74">
        <f t="shared" si="20"/>
        <v>78.762750000000011</v>
      </c>
      <c r="W71" s="75">
        <f t="shared" si="21"/>
        <v>67</v>
      </c>
      <c r="X71" s="71">
        <f t="shared" si="22"/>
        <v>52</v>
      </c>
      <c r="Y71" s="76" t="s">
        <v>62</v>
      </c>
      <c r="Z71" s="71">
        <v>132</v>
      </c>
      <c r="AA71" s="77" t="s">
        <v>63</v>
      </c>
      <c r="AB71" s="72"/>
      <c r="AC71" s="72"/>
      <c r="AD71" s="72"/>
    </row>
    <row r="72" spans="1:30" ht="27" customHeight="1" x14ac:dyDescent="0.15">
      <c r="A72" s="71" t="s">
        <v>35</v>
      </c>
      <c r="B72" s="71" t="s">
        <v>36</v>
      </c>
      <c r="C72" s="72">
        <v>2024</v>
      </c>
      <c r="D72" s="71" t="s">
        <v>37</v>
      </c>
      <c r="E72" s="71">
        <v>2442110186</v>
      </c>
      <c r="F72" s="71" t="s">
        <v>116</v>
      </c>
      <c r="G72" s="71">
        <v>90</v>
      </c>
      <c r="H72" s="72">
        <v>0.75</v>
      </c>
      <c r="I72" s="73">
        <f t="shared" si="15"/>
        <v>90.75</v>
      </c>
      <c r="J72" s="71">
        <v>79.421999999999997</v>
      </c>
      <c r="K72" s="72">
        <v>0.25</v>
      </c>
      <c r="L72" s="72">
        <f t="shared" si="16"/>
        <v>79.671999999999997</v>
      </c>
      <c r="M72" s="71">
        <v>77.900000000000006</v>
      </c>
      <c r="N72" s="72">
        <v>0</v>
      </c>
      <c r="O72" s="73">
        <f t="shared" si="17"/>
        <v>77.900000000000006</v>
      </c>
      <c r="P72" s="73">
        <v>60</v>
      </c>
      <c r="Q72" s="73">
        <v>0</v>
      </c>
      <c r="R72" s="73">
        <f t="shared" si="18"/>
        <v>60</v>
      </c>
      <c r="S72" s="73">
        <v>60</v>
      </c>
      <c r="T72" s="72">
        <v>0</v>
      </c>
      <c r="U72" s="73">
        <f t="shared" si="19"/>
        <v>60</v>
      </c>
      <c r="V72" s="74">
        <f t="shared" si="20"/>
        <v>78.72399999999999</v>
      </c>
      <c r="W72" s="75">
        <f t="shared" si="21"/>
        <v>68</v>
      </c>
      <c r="X72" s="71">
        <f t="shared" si="22"/>
        <v>70</v>
      </c>
      <c r="Y72" s="71" t="s">
        <v>39</v>
      </c>
      <c r="Z72" s="71">
        <v>132</v>
      </c>
      <c r="AA72" s="72"/>
      <c r="AB72" s="72"/>
      <c r="AC72" s="72"/>
      <c r="AD72" s="72"/>
    </row>
    <row r="73" spans="1:30" ht="27" customHeight="1" x14ac:dyDescent="0.15">
      <c r="A73" s="71" t="s">
        <v>35</v>
      </c>
      <c r="B73" s="71" t="s">
        <v>36</v>
      </c>
      <c r="C73" s="72">
        <v>2024</v>
      </c>
      <c r="D73" s="71" t="s">
        <v>44</v>
      </c>
      <c r="E73" s="71">
        <v>2442110251</v>
      </c>
      <c r="F73" s="71" t="s">
        <v>118</v>
      </c>
      <c r="G73" s="71">
        <v>89</v>
      </c>
      <c r="H73" s="72">
        <v>0</v>
      </c>
      <c r="I73" s="73">
        <f t="shared" si="15"/>
        <v>89</v>
      </c>
      <c r="J73" s="71">
        <v>80.069000000000003</v>
      </c>
      <c r="K73" s="72">
        <f>0.25+0.025</f>
        <v>0.27500000000000002</v>
      </c>
      <c r="L73" s="72">
        <f t="shared" si="16"/>
        <v>80.344000000000008</v>
      </c>
      <c r="M73" s="71">
        <v>67.55</v>
      </c>
      <c r="N73" s="72">
        <v>0</v>
      </c>
      <c r="O73" s="73">
        <f t="shared" si="17"/>
        <v>67.55</v>
      </c>
      <c r="P73" s="73">
        <v>60</v>
      </c>
      <c r="Q73" s="73">
        <v>0</v>
      </c>
      <c r="R73" s="73">
        <f t="shared" si="18"/>
        <v>60</v>
      </c>
      <c r="S73" s="73">
        <v>60</v>
      </c>
      <c r="T73" s="72">
        <v>0</v>
      </c>
      <c r="U73" s="73">
        <f t="shared" si="19"/>
        <v>60</v>
      </c>
      <c r="V73" s="74">
        <f t="shared" si="20"/>
        <v>78.535500000000013</v>
      </c>
      <c r="W73" s="75">
        <f t="shared" si="21"/>
        <v>69</v>
      </c>
      <c r="X73" s="71">
        <f t="shared" si="22"/>
        <v>62</v>
      </c>
      <c r="Y73" s="71" t="s">
        <v>39</v>
      </c>
      <c r="Z73" s="71">
        <v>132</v>
      </c>
      <c r="AA73" s="72"/>
      <c r="AB73" s="72"/>
      <c r="AC73" s="72"/>
      <c r="AD73" s="72"/>
    </row>
    <row r="74" spans="1:30" ht="27" customHeight="1" x14ac:dyDescent="0.15">
      <c r="A74" s="71" t="s">
        <v>35</v>
      </c>
      <c r="B74" s="71" t="s">
        <v>36</v>
      </c>
      <c r="C74" s="72">
        <v>2024</v>
      </c>
      <c r="D74" s="71" t="s">
        <v>44</v>
      </c>
      <c r="E74" s="71">
        <v>2333110384</v>
      </c>
      <c r="F74" s="71" t="s">
        <v>119</v>
      </c>
      <c r="G74" s="71">
        <v>89</v>
      </c>
      <c r="H74" s="72">
        <v>0</v>
      </c>
      <c r="I74" s="73">
        <f t="shared" si="15"/>
        <v>89</v>
      </c>
      <c r="J74" s="71">
        <v>80.039000000000001</v>
      </c>
      <c r="K74" s="72">
        <v>0</v>
      </c>
      <c r="L74" s="72">
        <f t="shared" si="16"/>
        <v>80.039000000000001</v>
      </c>
      <c r="M74" s="71">
        <v>71.5</v>
      </c>
      <c r="N74" s="72">
        <v>0</v>
      </c>
      <c r="O74" s="73">
        <f t="shared" si="17"/>
        <v>71.5</v>
      </c>
      <c r="P74" s="73">
        <v>60</v>
      </c>
      <c r="Q74" s="73">
        <v>0</v>
      </c>
      <c r="R74" s="73">
        <f t="shared" si="18"/>
        <v>60</v>
      </c>
      <c r="S74" s="73">
        <v>60</v>
      </c>
      <c r="T74" s="72">
        <v>0</v>
      </c>
      <c r="U74" s="73">
        <f t="shared" si="19"/>
        <v>60</v>
      </c>
      <c r="V74" s="74">
        <f t="shared" si="20"/>
        <v>78.504250000000013</v>
      </c>
      <c r="W74" s="75">
        <f t="shared" si="21"/>
        <v>70</v>
      </c>
      <c r="X74" s="71">
        <f t="shared" si="22"/>
        <v>63</v>
      </c>
      <c r="Y74" s="71" t="s">
        <v>39</v>
      </c>
      <c r="Z74" s="71">
        <v>132</v>
      </c>
      <c r="AA74" s="72"/>
      <c r="AB74" s="72"/>
      <c r="AC74" s="72"/>
      <c r="AD74" s="72"/>
    </row>
    <row r="75" spans="1:30" ht="27" customHeight="1" x14ac:dyDescent="0.15">
      <c r="A75" s="71" t="s">
        <v>35</v>
      </c>
      <c r="B75" s="71" t="s">
        <v>36</v>
      </c>
      <c r="C75" s="72">
        <v>2024</v>
      </c>
      <c r="D75" s="71" t="s">
        <v>37</v>
      </c>
      <c r="E75" s="71">
        <v>2442110189</v>
      </c>
      <c r="F75" s="71" t="s">
        <v>120</v>
      </c>
      <c r="G75" s="71">
        <v>88</v>
      </c>
      <c r="H75" s="72">
        <v>0.25</v>
      </c>
      <c r="I75" s="73">
        <f t="shared" si="15"/>
        <v>88.25</v>
      </c>
      <c r="J75" s="71">
        <v>79.765000000000001</v>
      </c>
      <c r="K75" s="72">
        <v>0.25</v>
      </c>
      <c r="L75" s="72">
        <f t="shared" si="16"/>
        <v>80.015000000000001</v>
      </c>
      <c r="M75" s="71">
        <v>72.5</v>
      </c>
      <c r="N75" s="72">
        <v>0</v>
      </c>
      <c r="O75" s="73">
        <f t="shared" si="17"/>
        <v>72.5</v>
      </c>
      <c r="P75" s="73">
        <v>60</v>
      </c>
      <c r="Q75" s="73">
        <v>0</v>
      </c>
      <c r="R75" s="73">
        <f t="shared" si="18"/>
        <v>60</v>
      </c>
      <c r="S75" s="73">
        <v>60</v>
      </c>
      <c r="T75" s="72">
        <v>0</v>
      </c>
      <c r="U75" s="73">
        <f t="shared" si="19"/>
        <v>60</v>
      </c>
      <c r="V75" s="74">
        <f t="shared" si="20"/>
        <v>78.461250000000007</v>
      </c>
      <c r="W75" s="75">
        <f t="shared" si="21"/>
        <v>71</v>
      </c>
      <c r="X75" s="71">
        <f t="shared" si="22"/>
        <v>66</v>
      </c>
      <c r="Y75" s="71" t="s">
        <v>39</v>
      </c>
      <c r="Z75" s="71">
        <v>132</v>
      </c>
      <c r="AA75" s="72"/>
      <c r="AB75" s="72"/>
      <c r="AC75" s="72"/>
      <c r="AD75" s="72"/>
    </row>
    <row r="76" spans="1:30" ht="27" customHeight="1" x14ac:dyDescent="0.15">
      <c r="A76" s="71" t="s">
        <v>35</v>
      </c>
      <c r="B76" s="71" t="s">
        <v>36</v>
      </c>
      <c r="C76" s="72">
        <v>2024</v>
      </c>
      <c r="D76" s="71" t="s">
        <v>44</v>
      </c>
      <c r="E76" s="71">
        <v>2442110231</v>
      </c>
      <c r="F76" s="71" t="s">
        <v>121</v>
      </c>
      <c r="G76" s="71">
        <v>90</v>
      </c>
      <c r="H76" s="72">
        <v>0</v>
      </c>
      <c r="I76" s="73">
        <f t="shared" si="15"/>
        <v>90</v>
      </c>
      <c r="J76" s="71">
        <v>78.902000000000001</v>
      </c>
      <c r="K76" s="72">
        <v>0.25</v>
      </c>
      <c r="L76" s="72">
        <f t="shared" si="16"/>
        <v>79.152000000000001</v>
      </c>
      <c r="M76" s="71">
        <v>81.099999999999994</v>
      </c>
      <c r="N76" s="72">
        <v>0</v>
      </c>
      <c r="O76" s="73">
        <f t="shared" si="17"/>
        <v>81.099999999999994</v>
      </c>
      <c r="P76" s="73">
        <v>60</v>
      </c>
      <c r="Q76" s="73">
        <v>0</v>
      </c>
      <c r="R76" s="73">
        <f t="shared" si="18"/>
        <v>60</v>
      </c>
      <c r="S76" s="73">
        <v>60</v>
      </c>
      <c r="T76" s="72">
        <v>0</v>
      </c>
      <c r="U76" s="73">
        <f t="shared" si="19"/>
        <v>60</v>
      </c>
      <c r="V76" s="74">
        <f t="shared" si="20"/>
        <v>78.419000000000011</v>
      </c>
      <c r="W76" s="75">
        <f t="shared" si="21"/>
        <v>72</v>
      </c>
      <c r="X76" s="71">
        <f t="shared" si="22"/>
        <v>72</v>
      </c>
      <c r="Y76" s="71" t="s">
        <v>39</v>
      </c>
      <c r="Z76" s="71">
        <v>132</v>
      </c>
      <c r="AA76" s="72"/>
      <c r="AB76" s="72"/>
      <c r="AC76" s="72"/>
      <c r="AD76" s="72"/>
    </row>
    <row r="77" spans="1:30" ht="27" customHeight="1" x14ac:dyDescent="0.15">
      <c r="A77" s="71" t="s">
        <v>35</v>
      </c>
      <c r="B77" s="71" t="s">
        <v>36</v>
      </c>
      <c r="C77" s="72">
        <v>2024</v>
      </c>
      <c r="D77" s="71" t="s">
        <v>51</v>
      </c>
      <c r="E77" s="71">
        <v>2442110166</v>
      </c>
      <c r="F77" s="71" t="s">
        <v>122</v>
      </c>
      <c r="G77" s="72">
        <v>90</v>
      </c>
      <c r="H77" s="72">
        <v>0.25</v>
      </c>
      <c r="I77" s="73">
        <f t="shared" si="15"/>
        <v>90.25</v>
      </c>
      <c r="J77" s="71">
        <v>79.558999999999997</v>
      </c>
      <c r="K77" s="72">
        <v>0.25</v>
      </c>
      <c r="L77" s="72">
        <f t="shared" si="16"/>
        <v>79.808999999999997</v>
      </c>
      <c r="M77" s="71">
        <v>70.45</v>
      </c>
      <c r="N77" s="72">
        <v>0</v>
      </c>
      <c r="O77" s="73">
        <f t="shared" si="17"/>
        <v>70.45</v>
      </c>
      <c r="P77" s="73">
        <v>60</v>
      </c>
      <c r="Q77" s="73">
        <v>0</v>
      </c>
      <c r="R77" s="73">
        <f t="shared" si="18"/>
        <v>60</v>
      </c>
      <c r="S77" s="73">
        <v>60</v>
      </c>
      <c r="T77" s="72">
        <v>0</v>
      </c>
      <c r="U77" s="73">
        <f t="shared" si="19"/>
        <v>60</v>
      </c>
      <c r="V77" s="74">
        <f t="shared" si="20"/>
        <v>78.40424999999999</v>
      </c>
      <c r="W77" s="75">
        <f t="shared" si="21"/>
        <v>73</v>
      </c>
      <c r="X77" s="71">
        <f t="shared" si="22"/>
        <v>67</v>
      </c>
      <c r="Y77" s="71" t="s">
        <v>39</v>
      </c>
      <c r="Z77" s="71">
        <v>132</v>
      </c>
      <c r="AA77" s="72"/>
      <c r="AB77" s="72"/>
      <c r="AC77" s="72"/>
      <c r="AD77" s="71"/>
    </row>
    <row r="78" spans="1:30" ht="27" customHeight="1" x14ac:dyDescent="0.15">
      <c r="A78" s="71" t="s">
        <v>35</v>
      </c>
      <c r="B78" s="71" t="s">
        <v>36</v>
      </c>
      <c r="C78" s="72">
        <v>2024</v>
      </c>
      <c r="D78" s="71" t="s">
        <v>37</v>
      </c>
      <c r="E78" s="71">
        <v>2442110198</v>
      </c>
      <c r="F78" s="71" t="s">
        <v>123</v>
      </c>
      <c r="G78" s="71">
        <v>89</v>
      </c>
      <c r="H78" s="72">
        <f>0.75+0.25</f>
        <v>1</v>
      </c>
      <c r="I78" s="73">
        <f t="shared" si="15"/>
        <v>90</v>
      </c>
      <c r="J78" s="71">
        <v>77.667000000000002</v>
      </c>
      <c r="K78" s="72">
        <v>0</v>
      </c>
      <c r="L78" s="72">
        <f t="shared" si="16"/>
        <v>77.667000000000002</v>
      </c>
      <c r="M78" s="71">
        <v>92.5</v>
      </c>
      <c r="N78" s="72">
        <v>0</v>
      </c>
      <c r="O78" s="73">
        <f t="shared" si="17"/>
        <v>92.5</v>
      </c>
      <c r="P78" s="73">
        <v>60</v>
      </c>
      <c r="Q78" s="73">
        <v>0</v>
      </c>
      <c r="R78" s="73">
        <f t="shared" si="18"/>
        <v>60</v>
      </c>
      <c r="S78" s="73">
        <v>60</v>
      </c>
      <c r="T78" s="72">
        <v>4.5</v>
      </c>
      <c r="U78" s="73">
        <f t="shared" si="19"/>
        <v>64.5</v>
      </c>
      <c r="V78" s="74">
        <f t="shared" si="20"/>
        <v>78.100249999999988</v>
      </c>
      <c r="W78" s="75">
        <f t="shared" si="21"/>
        <v>74</v>
      </c>
      <c r="X78" s="71">
        <f t="shared" si="22"/>
        <v>76</v>
      </c>
      <c r="Y78" s="71" t="s">
        <v>39</v>
      </c>
      <c r="Z78" s="71">
        <v>132</v>
      </c>
      <c r="AA78" s="72"/>
      <c r="AB78" s="72"/>
      <c r="AC78" s="72"/>
      <c r="AD78" s="72"/>
    </row>
    <row r="79" spans="1:30" ht="27" customHeight="1" x14ac:dyDescent="0.15">
      <c r="A79" s="71" t="s">
        <v>35</v>
      </c>
      <c r="B79" s="71" t="s">
        <v>36</v>
      </c>
      <c r="C79" s="72">
        <v>2024</v>
      </c>
      <c r="D79" s="71" t="s">
        <v>37</v>
      </c>
      <c r="E79" s="71">
        <v>2442110196</v>
      </c>
      <c r="F79" s="71" t="s">
        <v>124</v>
      </c>
      <c r="G79" s="71">
        <v>90</v>
      </c>
      <c r="H79" s="72">
        <f>0.75+0.25</f>
        <v>1</v>
      </c>
      <c r="I79" s="73">
        <f t="shared" si="15"/>
        <v>91</v>
      </c>
      <c r="J79" s="71">
        <v>77.108000000000004</v>
      </c>
      <c r="K79" s="72">
        <v>0.25</v>
      </c>
      <c r="L79" s="72">
        <f t="shared" si="16"/>
        <v>77.358000000000004</v>
      </c>
      <c r="M79" s="71">
        <v>86.25</v>
      </c>
      <c r="N79" s="72">
        <v>0</v>
      </c>
      <c r="O79" s="73">
        <f t="shared" si="17"/>
        <v>86.25</v>
      </c>
      <c r="P79" s="73">
        <v>60</v>
      </c>
      <c r="Q79" s="73">
        <v>0</v>
      </c>
      <c r="R79" s="73">
        <f t="shared" si="18"/>
        <v>60</v>
      </c>
      <c r="S79" s="73">
        <v>60</v>
      </c>
      <c r="T79" s="72">
        <v>8.5</v>
      </c>
      <c r="U79" s="73">
        <f t="shared" si="19"/>
        <v>68.5</v>
      </c>
      <c r="V79" s="74">
        <f t="shared" si="20"/>
        <v>77.855999999999995</v>
      </c>
      <c r="W79" s="75">
        <f t="shared" si="21"/>
        <v>75</v>
      </c>
      <c r="X79" s="71">
        <f t="shared" si="22"/>
        <v>80</v>
      </c>
      <c r="Y79" s="71" t="s">
        <v>39</v>
      </c>
      <c r="Z79" s="71">
        <v>132</v>
      </c>
      <c r="AA79" s="72"/>
      <c r="AB79" s="72"/>
      <c r="AC79" s="72"/>
      <c r="AD79" s="72"/>
    </row>
    <row r="80" spans="1:30" ht="27" customHeight="1" x14ac:dyDescent="0.15">
      <c r="A80" s="71" t="s">
        <v>35</v>
      </c>
      <c r="B80" s="71" t="s">
        <v>36</v>
      </c>
      <c r="C80" s="72">
        <v>2024</v>
      </c>
      <c r="D80" s="71" t="s">
        <v>51</v>
      </c>
      <c r="E80" s="71">
        <v>2442110174</v>
      </c>
      <c r="F80" s="71" t="s">
        <v>125</v>
      </c>
      <c r="G80" s="72">
        <v>90</v>
      </c>
      <c r="H80" s="72">
        <v>0.5</v>
      </c>
      <c r="I80" s="73">
        <f t="shared" si="15"/>
        <v>90.5</v>
      </c>
      <c r="J80" s="71">
        <v>78.343000000000004</v>
      </c>
      <c r="K80" s="72">
        <v>0.25</v>
      </c>
      <c r="L80" s="72">
        <f t="shared" si="16"/>
        <v>78.593000000000004</v>
      </c>
      <c r="M80" s="71">
        <v>76.5</v>
      </c>
      <c r="N80" s="72">
        <v>0.1</v>
      </c>
      <c r="O80" s="73">
        <f t="shared" si="17"/>
        <v>76.599999999999994</v>
      </c>
      <c r="P80" s="73">
        <v>60</v>
      </c>
      <c r="Q80" s="73">
        <v>0</v>
      </c>
      <c r="R80" s="73">
        <f t="shared" si="18"/>
        <v>60</v>
      </c>
      <c r="S80" s="73">
        <v>60</v>
      </c>
      <c r="T80" s="72">
        <v>0</v>
      </c>
      <c r="U80" s="73">
        <f t="shared" si="19"/>
        <v>60</v>
      </c>
      <c r="V80" s="74">
        <f t="shared" si="20"/>
        <v>77.824749999999995</v>
      </c>
      <c r="W80" s="75">
        <f t="shared" si="21"/>
        <v>76</v>
      </c>
      <c r="X80" s="71">
        <f t="shared" si="22"/>
        <v>75</v>
      </c>
      <c r="Y80" s="71" t="s">
        <v>39</v>
      </c>
      <c r="Z80" s="71">
        <v>132</v>
      </c>
      <c r="AA80" s="72"/>
      <c r="AB80" s="72"/>
      <c r="AC80" s="72"/>
      <c r="AD80" s="72"/>
    </row>
    <row r="81" spans="1:30" ht="27" customHeight="1" x14ac:dyDescent="0.15">
      <c r="A81" s="71" t="s">
        <v>35</v>
      </c>
      <c r="B81" s="71" t="s">
        <v>36</v>
      </c>
      <c r="C81" s="72">
        <v>2024</v>
      </c>
      <c r="D81" s="71" t="s">
        <v>51</v>
      </c>
      <c r="E81" s="71">
        <v>2442110172</v>
      </c>
      <c r="F81" s="71" t="s">
        <v>126</v>
      </c>
      <c r="G81" s="72">
        <v>90</v>
      </c>
      <c r="H81" s="72">
        <v>0.75</v>
      </c>
      <c r="I81" s="73">
        <f t="shared" si="15"/>
        <v>90.75</v>
      </c>
      <c r="J81" s="71">
        <v>78.430999999999997</v>
      </c>
      <c r="K81" s="72">
        <v>0.25</v>
      </c>
      <c r="L81" s="72">
        <f t="shared" si="16"/>
        <v>78.680999999999997</v>
      </c>
      <c r="M81" s="71">
        <v>74.474999999999994</v>
      </c>
      <c r="N81" s="72">
        <v>0</v>
      </c>
      <c r="O81" s="73">
        <f t="shared" si="17"/>
        <v>74.474999999999994</v>
      </c>
      <c r="P81" s="73">
        <v>60</v>
      </c>
      <c r="Q81" s="73">
        <v>0</v>
      </c>
      <c r="R81" s="73">
        <f t="shared" si="18"/>
        <v>60</v>
      </c>
      <c r="S81" s="73">
        <v>60</v>
      </c>
      <c r="T81" s="72">
        <v>0</v>
      </c>
      <c r="U81" s="73">
        <f t="shared" si="19"/>
        <v>60</v>
      </c>
      <c r="V81" s="74">
        <f t="shared" si="20"/>
        <v>77.8095</v>
      </c>
      <c r="W81" s="75">
        <f t="shared" si="21"/>
        <v>77</v>
      </c>
      <c r="X81" s="71">
        <f t="shared" si="22"/>
        <v>74</v>
      </c>
      <c r="Y81" s="76" t="s">
        <v>62</v>
      </c>
      <c r="Z81" s="71">
        <v>132</v>
      </c>
      <c r="AA81" s="72"/>
      <c r="AB81" s="72"/>
      <c r="AC81" s="72"/>
      <c r="AD81" s="72"/>
    </row>
    <row r="82" spans="1:30" ht="27" customHeight="1" x14ac:dyDescent="0.15">
      <c r="A82" s="71" t="s">
        <v>35</v>
      </c>
      <c r="B82" s="71" t="s">
        <v>36</v>
      </c>
      <c r="C82" s="72">
        <v>2024</v>
      </c>
      <c r="D82" s="71" t="s">
        <v>44</v>
      </c>
      <c r="E82" s="71">
        <v>2434110441</v>
      </c>
      <c r="F82" s="71" t="s">
        <v>127</v>
      </c>
      <c r="G82" s="71">
        <v>90</v>
      </c>
      <c r="H82" s="72">
        <f>1.2+0.5+0.5</f>
        <v>2.2000000000000002</v>
      </c>
      <c r="I82" s="73">
        <f t="shared" si="15"/>
        <v>92.2</v>
      </c>
      <c r="J82" s="71">
        <v>76.796999999999997</v>
      </c>
      <c r="K82" s="72">
        <v>0.25</v>
      </c>
      <c r="L82" s="72">
        <f t="shared" si="16"/>
        <v>77.046999999999997</v>
      </c>
      <c r="M82" s="71">
        <v>81.849999999999994</v>
      </c>
      <c r="N82" s="72">
        <v>0</v>
      </c>
      <c r="O82" s="73">
        <f t="shared" si="17"/>
        <v>81.849999999999994</v>
      </c>
      <c r="P82" s="73">
        <v>60</v>
      </c>
      <c r="Q82" s="73">
        <v>1.5</v>
      </c>
      <c r="R82" s="73">
        <f t="shared" si="18"/>
        <v>61.5</v>
      </c>
      <c r="S82" s="73">
        <v>60</v>
      </c>
      <c r="T82" s="72">
        <v>10</v>
      </c>
      <c r="U82" s="73">
        <f t="shared" si="19"/>
        <v>70</v>
      </c>
      <c r="V82" s="74">
        <f t="shared" si="20"/>
        <v>77.672750000000008</v>
      </c>
      <c r="W82" s="75">
        <f t="shared" si="21"/>
        <v>78</v>
      </c>
      <c r="X82" s="71">
        <f t="shared" si="22"/>
        <v>85</v>
      </c>
      <c r="Y82" s="71" t="s">
        <v>39</v>
      </c>
      <c r="Z82" s="71">
        <v>132</v>
      </c>
      <c r="AA82" s="72"/>
      <c r="AB82" s="72"/>
      <c r="AC82" s="72"/>
      <c r="AD82" s="72"/>
    </row>
    <row r="83" spans="1:30" ht="27" customHeight="1" x14ac:dyDescent="0.15">
      <c r="A83" s="71" t="s">
        <v>35</v>
      </c>
      <c r="B83" s="71" t="s">
        <v>36</v>
      </c>
      <c r="C83" s="72">
        <v>2024</v>
      </c>
      <c r="D83" s="71" t="s">
        <v>44</v>
      </c>
      <c r="E83" s="71">
        <v>2442110241</v>
      </c>
      <c r="F83" s="71" t="s">
        <v>128</v>
      </c>
      <c r="G83" s="71">
        <v>90</v>
      </c>
      <c r="H83" s="72">
        <v>0</v>
      </c>
      <c r="I83" s="73">
        <f t="shared" si="15"/>
        <v>90</v>
      </c>
      <c r="J83" s="71">
        <v>76.921999999999997</v>
      </c>
      <c r="K83" s="72">
        <v>0</v>
      </c>
      <c r="L83" s="72">
        <f t="shared" si="16"/>
        <v>76.921999999999997</v>
      </c>
      <c r="M83" s="71">
        <v>87.25</v>
      </c>
      <c r="N83" s="72">
        <v>0</v>
      </c>
      <c r="O83" s="73">
        <f t="shared" si="17"/>
        <v>87.25</v>
      </c>
      <c r="P83" s="73">
        <v>60</v>
      </c>
      <c r="Q83" s="73">
        <v>0</v>
      </c>
      <c r="R83" s="73">
        <f t="shared" si="18"/>
        <v>60</v>
      </c>
      <c r="S83" s="73">
        <v>60</v>
      </c>
      <c r="T83" s="72">
        <v>0</v>
      </c>
      <c r="U83" s="73">
        <f t="shared" si="19"/>
        <v>60</v>
      </c>
      <c r="V83" s="74">
        <f t="shared" si="20"/>
        <v>77.053999999999988</v>
      </c>
      <c r="W83" s="75">
        <f t="shared" si="21"/>
        <v>79</v>
      </c>
      <c r="X83" s="71">
        <f t="shared" si="22"/>
        <v>84</v>
      </c>
      <c r="Y83" s="71" t="s">
        <v>39</v>
      </c>
      <c r="Z83" s="71">
        <v>132</v>
      </c>
      <c r="AA83" s="72"/>
      <c r="AB83" s="72"/>
      <c r="AC83" s="72"/>
      <c r="AD83" s="72"/>
    </row>
    <row r="84" spans="1:30" ht="27" customHeight="1" x14ac:dyDescent="0.15">
      <c r="A84" s="71" t="s">
        <v>35</v>
      </c>
      <c r="B84" s="71" t="s">
        <v>36</v>
      </c>
      <c r="C84" s="72">
        <v>2024</v>
      </c>
      <c r="D84" s="71" t="s">
        <v>44</v>
      </c>
      <c r="E84" s="71">
        <v>2442110233</v>
      </c>
      <c r="F84" s="71" t="s">
        <v>129</v>
      </c>
      <c r="G84" s="71">
        <v>90</v>
      </c>
      <c r="H84" s="72">
        <v>0</v>
      </c>
      <c r="I84" s="73">
        <f t="shared" si="15"/>
        <v>90</v>
      </c>
      <c r="J84" s="71">
        <v>77.049000000000007</v>
      </c>
      <c r="K84" s="72">
        <v>0.25</v>
      </c>
      <c r="L84" s="72">
        <f t="shared" si="16"/>
        <v>77.299000000000007</v>
      </c>
      <c r="M84" s="71">
        <v>81.25</v>
      </c>
      <c r="N84" s="72">
        <v>0</v>
      </c>
      <c r="O84" s="73">
        <f t="shared" si="17"/>
        <v>81.25</v>
      </c>
      <c r="P84" s="73">
        <v>60</v>
      </c>
      <c r="Q84" s="73">
        <v>0</v>
      </c>
      <c r="R84" s="73">
        <f t="shared" si="18"/>
        <v>60</v>
      </c>
      <c r="S84" s="73">
        <v>60</v>
      </c>
      <c r="T84" s="72">
        <v>0</v>
      </c>
      <c r="U84" s="73">
        <f t="shared" si="19"/>
        <v>60</v>
      </c>
      <c r="V84" s="74">
        <f t="shared" si="20"/>
        <v>77.036750000000012</v>
      </c>
      <c r="W84" s="75">
        <f t="shared" si="21"/>
        <v>80</v>
      </c>
      <c r="X84" s="71">
        <f t="shared" si="22"/>
        <v>81</v>
      </c>
      <c r="Y84" s="71" t="s">
        <v>39</v>
      </c>
      <c r="Z84" s="71">
        <v>132</v>
      </c>
      <c r="AA84" s="72"/>
      <c r="AB84" s="72"/>
      <c r="AC84" s="72"/>
      <c r="AD84" s="72"/>
    </row>
    <row r="85" spans="1:30" ht="27" customHeight="1" x14ac:dyDescent="0.15">
      <c r="A85" s="71" t="s">
        <v>35</v>
      </c>
      <c r="B85" s="71" t="s">
        <v>36</v>
      </c>
      <c r="C85" s="72">
        <v>2024</v>
      </c>
      <c r="D85" s="71" t="s">
        <v>51</v>
      </c>
      <c r="E85" s="71">
        <v>2442110165</v>
      </c>
      <c r="F85" s="71" t="s">
        <v>130</v>
      </c>
      <c r="G85" s="72">
        <v>90</v>
      </c>
      <c r="H85" s="72">
        <v>0.75</v>
      </c>
      <c r="I85" s="73">
        <f t="shared" si="15"/>
        <v>90.75</v>
      </c>
      <c r="J85" s="71">
        <v>77.558999999999997</v>
      </c>
      <c r="K85" s="72">
        <v>0</v>
      </c>
      <c r="L85" s="72">
        <f t="shared" si="16"/>
        <v>77.558999999999997</v>
      </c>
      <c r="M85" s="71">
        <v>75.224999999999994</v>
      </c>
      <c r="N85" s="72">
        <v>0</v>
      </c>
      <c r="O85" s="73">
        <f t="shared" si="17"/>
        <v>75.224999999999994</v>
      </c>
      <c r="P85" s="73">
        <v>60</v>
      </c>
      <c r="Q85" s="73">
        <v>0</v>
      </c>
      <c r="R85" s="73">
        <f t="shared" si="18"/>
        <v>60</v>
      </c>
      <c r="S85" s="73">
        <v>60</v>
      </c>
      <c r="T85" s="72">
        <v>0</v>
      </c>
      <c r="U85" s="73">
        <f t="shared" si="19"/>
        <v>60</v>
      </c>
      <c r="V85" s="74">
        <f t="shared" si="20"/>
        <v>77.005499999999998</v>
      </c>
      <c r="W85" s="75">
        <f t="shared" si="21"/>
        <v>81</v>
      </c>
      <c r="X85" s="71">
        <f t="shared" si="22"/>
        <v>77</v>
      </c>
      <c r="Y85" s="71" t="s">
        <v>39</v>
      </c>
      <c r="Z85" s="71">
        <v>132</v>
      </c>
      <c r="AA85" s="72"/>
      <c r="AB85" s="72"/>
      <c r="AC85" s="72"/>
      <c r="AD85" s="71"/>
    </row>
    <row r="86" spans="1:30" ht="27" customHeight="1" x14ac:dyDescent="0.15">
      <c r="A86" s="71" t="s">
        <v>35</v>
      </c>
      <c r="B86" s="71" t="s">
        <v>36</v>
      </c>
      <c r="C86" s="72">
        <v>2024</v>
      </c>
      <c r="D86" s="71" t="s">
        <v>44</v>
      </c>
      <c r="E86" s="71">
        <v>2433110441</v>
      </c>
      <c r="F86" s="71" t="s">
        <v>131</v>
      </c>
      <c r="G86" s="71">
        <v>90</v>
      </c>
      <c r="H86" s="72">
        <f>0.5+0.5</f>
        <v>1</v>
      </c>
      <c r="I86" s="73">
        <f t="shared" si="15"/>
        <v>91</v>
      </c>
      <c r="J86" s="71">
        <v>77.513000000000005</v>
      </c>
      <c r="K86" s="72">
        <f>0.25</f>
        <v>0.25</v>
      </c>
      <c r="L86" s="72">
        <f t="shared" si="16"/>
        <v>77.763000000000005</v>
      </c>
      <c r="M86" s="71">
        <v>69.2</v>
      </c>
      <c r="N86" s="72">
        <v>0</v>
      </c>
      <c r="O86" s="73">
        <f t="shared" si="17"/>
        <v>69.2</v>
      </c>
      <c r="P86" s="73">
        <v>60</v>
      </c>
      <c r="Q86" s="73">
        <v>0</v>
      </c>
      <c r="R86" s="73">
        <f t="shared" si="18"/>
        <v>60</v>
      </c>
      <c r="S86" s="73">
        <v>60</v>
      </c>
      <c r="T86" s="72">
        <v>0</v>
      </c>
      <c r="U86" s="73">
        <f t="shared" si="19"/>
        <v>60</v>
      </c>
      <c r="V86" s="74">
        <f t="shared" si="20"/>
        <v>76.882249999999999</v>
      </c>
      <c r="W86" s="75">
        <f t="shared" si="21"/>
        <v>82</v>
      </c>
      <c r="X86" s="71">
        <f t="shared" si="22"/>
        <v>78</v>
      </c>
      <c r="Y86" s="71" t="s">
        <v>39</v>
      </c>
      <c r="Z86" s="71">
        <v>132</v>
      </c>
      <c r="AA86" s="72"/>
      <c r="AB86" s="72"/>
      <c r="AC86" s="72"/>
      <c r="AD86" s="72"/>
    </row>
    <row r="87" spans="1:30" ht="27" customHeight="1" x14ac:dyDescent="0.15">
      <c r="A87" s="71" t="s">
        <v>35</v>
      </c>
      <c r="B87" s="71" t="s">
        <v>36</v>
      </c>
      <c r="C87" s="72">
        <v>2024</v>
      </c>
      <c r="D87" s="71" t="s">
        <v>42</v>
      </c>
      <c r="E87" s="71">
        <v>2433110385</v>
      </c>
      <c r="F87" s="71" t="s">
        <v>132</v>
      </c>
      <c r="G87" s="71">
        <v>90</v>
      </c>
      <c r="H87" s="72">
        <v>0.25</v>
      </c>
      <c r="I87" s="73">
        <f t="shared" si="15"/>
        <v>90.25</v>
      </c>
      <c r="J87" s="71">
        <v>77.194999999999993</v>
      </c>
      <c r="K87" s="72">
        <v>0.25</v>
      </c>
      <c r="L87" s="72">
        <f t="shared" si="16"/>
        <v>77.444999999999993</v>
      </c>
      <c r="M87" s="71">
        <v>73.7</v>
      </c>
      <c r="N87" s="72">
        <v>0</v>
      </c>
      <c r="O87" s="73">
        <f t="shared" si="17"/>
        <v>73.7</v>
      </c>
      <c r="P87" s="73">
        <v>60</v>
      </c>
      <c r="Q87" s="73">
        <v>0</v>
      </c>
      <c r="R87" s="73">
        <f t="shared" si="18"/>
        <v>60</v>
      </c>
      <c r="S87" s="73">
        <v>60</v>
      </c>
      <c r="T87" s="72">
        <v>0</v>
      </c>
      <c r="U87" s="73">
        <f t="shared" si="19"/>
        <v>60</v>
      </c>
      <c r="V87" s="74">
        <f t="shared" si="20"/>
        <v>76.793750000000003</v>
      </c>
      <c r="W87" s="75">
        <f t="shared" si="21"/>
        <v>83</v>
      </c>
      <c r="X87" s="71">
        <f t="shared" si="22"/>
        <v>79</v>
      </c>
      <c r="Y87" s="71" t="s">
        <v>39</v>
      </c>
      <c r="Z87" s="71">
        <v>132</v>
      </c>
      <c r="AA87" s="72"/>
      <c r="AB87" s="72"/>
      <c r="AC87" s="72"/>
      <c r="AD87" s="72"/>
    </row>
    <row r="88" spans="1:30" ht="27" customHeight="1" x14ac:dyDescent="0.15">
      <c r="A88" s="71" t="s">
        <v>35</v>
      </c>
      <c r="B88" s="71" t="s">
        <v>36</v>
      </c>
      <c r="C88" s="72">
        <v>2024</v>
      </c>
      <c r="D88" s="71" t="s">
        <v>51</v>
      </c>
      <c r="E88" s="71">
        <v>2442110173</v>
      </c>
      <c r="F88" s="71" t="s">
        <v>136</v>
      </c>
      <c r="G88" s="72">
        <v>90</v>
      </c>
      <c r="H88" s="72">
        <v>0.75</v>
      </c>
      <c r="I88" s="73">
        <f t="shared" si="15"/>
        <v>90.75</v>
      </c>
      <c r="J88" s="71">
        <v>77.028999999999996</v>
      </c>
      <c r="K88" s="72">
        <v>0.25</v>
      </c>
      <c r="L88" s="72">
        <f t="shared" si="16"/>
        <v>77.278999999999996</v>
      </c>
      <c r="M88" s="71">
        <v>64.349999999999994</v>
      </c>
      <c r="N88" s="72">
        <v>0</v>
      </c>
      <c r="O88" s="73">
        <f t="shared" si="17"/>
        <v>64.349999999999994</v>
      </c>
      <c r="P88" s="73">
        <v>60</v>
      </c>
      <c r="Q88" s="73">
        <v>0</v>
      </c>
      <c r="R88" s="73">
        <f t="shared" si="18"/>
        <v>60</v>
      </c>
      <c r="S88" s="73">
        <v>60</v>
      </c>
      <c r="T88" s="72">
        <v>0</v>
      </c>
      <c r="U88" s="73">
        <f t="shared" si="19"/>
        <v>60</v>
      </c>
      <c r="V88" s="74">
        <f t="shared" si="20"/>
        <v>76.251750000000001</v>
      </c>
      <c r="W88" s="75">
        <f t="shared" si="21"/>
        <v>84</v>
      </c>
      <c r="X88" s="71">
        <f t="shared" si="22"/>
        <v>82</v>
      </c>
      <c r="Y88" s="76" t="s">
        <v>62</v>
      </c>
      <c r="Z88" s="71">
        <v>132</v>
      </c>
      <c r="AA88" s="77" t="s">
        <v>63</v>
      </c>
      <c r="AB88" s="72"/>
      <c r="AC88" s="72"/>
      <c r="AD88" s="72"/>
    </row>
    <row r="89" spans="1:30" ht="27" customHeight="1" x14ac:dyDescent="0.15">
      <c r="A89" s="71" t="s">
        <v>35</v>
      </c>
      <c r="B89" s="71" t="s">
        <v>36</v>
      </c>
      <c r="C89" s="72">
        <v>2024</v>
      </c>
      <c r="D89" s="71" t="s">
        <v>37</v>
      </c>
      <c r="E89" s="71">
        <v>2442110184</v>
      </c>
      <c r="F89" s="71" t="s">
        <v>133</v>
      </c>
      <c r="G89" s="71">
        <v>90</v>
      </c>
      <c r="H89" s="72">
        <v>0</v>
      </c>
      <c r="I89" s="73">
        <f t="shared" si="15"/>
        <v>90</v>
      </c>
      <c r="J89" s="71">
        <v>76.676000000000002</v>
      </c>
      <c r="K89" s="72">
        <v>0.25</v>
      </c>
      <c r="L89" s="72">
        <f t="shared" si="16"/>
        <v>76.926000000000002</v>
      </c>
      <c r="M89" s="71">
        <v>69.599999999999994</v>
      </c>
      <c r="N89" s="72">
        <v>0</v>
      </c>
      <c r="O89" s="73">
        <f t="shared" si="17"/>
        <v>69.599999999999994</v>
      </c>
      <c r="P89" s="73">
        <v>60</v>
      </c>
      <c r="Q89" s="73">
        <v>0</v>
      </c>
      <c r="R89" s="73">
        <f t="shared" si="18"/>
        <v>60</v>
      </c>
      <c r="S89" s="73">
        <v>60</v>
      </c>
      <c r="T89" s="72">
        <v>0</v>
      </c>
      <c r="U89" s="73">
        <f t="shared" si="19"/>
        <v>60</v>
      </c>
      <c r="V89" s="74">
        <f t="shared" si="20"/>
        <v>76.174500000000009</v>
      </c>
      <c r="W89" s="75">
        <f t="shared" si="21"/>
        <v>85</v>
      </c>
      <c r="X89" s="71">
        <f t="shared" si="22"/>
        <v>86</v>
      </c>
      <c r="Y89" s="71" t="s">
        <v>39</v>
      </c>
      <c r="Z89" s="71">
        <v>132</v>
      </c>
      <c r="AA89" s="72"/>
      <c r="AB89" s="72"/>
      <c r="AC89" s="72"/>
      <c r="AD89" s="72"/>
    </row>
    <row r="90" spans="1:30" ht="27" customHeight="1" x14ac:dyDescent="0.15">
      <c r="A90" s="71" t="s">
        <v>35</v>
      </c>
      <c r="B90" s="71" t="s">
        <v>36</v>
      </c>
      <c r="C90" s="72">
        <v>2024</v>
      </c>
      <c r="D90" s="71" t="s">
        <v>51</v>
      </c>
      <c r="E90" s="71">
        <v>2307110037</v>
      </c>
      <c r="F90" s="71" t="s">
        <v>134</v>
      </c>
      <c r="G90" s="72">
        <v>90</v>
      </c>
      <c r="H90" s="72">
        <f>0.25+0.5</f>
        <v>0.75</v>
      </c>
      <c r="I90" s="73">
        <f t="shared" si="15"/>
        <v>90.75</v>
      </c>
      <c r="J90" s="71">
        <v>75.971000000000004</v>
      </c>
      <c r="K90" s="72">
        <v>0</v>
      </c>
      <c r="L90" s="72">
        <f t="shared" si="16"/>
        <v>75.971000000000004</v>
      </c>
      <c r="M90" s="71">
        <v>81.599999999999994</v>
      </c>
      <c r="N90" s="72">
        <v>0</v>
      </c>
      <c r="O90" s="73">
        <f t="shared" si="17"/>
        <v>81.599999999999994</v>
      </c>
      <c r="P90" s="73">
        <v>60</v>
      </c>
      <c r="Q90" s="74">
        <v>0</v>
      </c>
      <c r="R90" s="73">
        <f t="shared" si="18"/>
        <v>60</v>
      </c>
      <c r="S90" s="73">
        <v>60</v>
      </c>
      <c r="T90" s="72">
        <v>0</v>
      </c>
      <c r="U90" s="73">
        <f t="shared" si="19"/>
        <v>60</v>
      </c>
      <c r="V90" s="74">
        <f t="shared" si="20"/>
        <v>76.133250000000004</v>
      </c>
      <c r="W90" s="75">
        <f t="shared" si="21"/>
        <v>86</v>
      </c>
      <c r="X90" s="71">
        <f t="shared" si="22"/>
        <v>88</v>
      </c>
      <c r="Y90" s="76" t="s">
        <v>62</v>
      </c>
      <c r="Z90" s="71">
        <v>132</v>
      </c>
      <c r="AA90" s="72"/>
      <c r="AB90" s="72"/>
      <c r="AC90" s="72"/>
      <c r="AD90" s="71"/>
    </row>
    <row r="91" spans="1:30" ht="27" customHeight="1" x14ac:dyDescent="0.15">
      <c r="A91" s="71" t="s">
        <v>35</v>
      </c>
      <c r="B91" s="71" t="s">
        <v>36</v>
      </c>
      <c r="C91" s="72">
        <v>2024</v>
      </c>
      <c r="D91" s="71" t="s">
        <v>51</v>
      </c>
      <c r="E91" s="71">
        <v>2442110152</v>
      </c>
      <c r="F91" s="71" t="s">
        <v>135</v>
      </c>
      <c r="G91" s="72">
        <v>90</v>
      </c>
      <c r="H91" s="72">
        <v>2.25</v>
      </c>
      <c r="I91" s="73">
        <f t="shared" si="15"/>
        <v>92.25</v>
      </c>
      <c r="J91" s="71">
        <v>75.912000000000006</v>
      </c>
      <c r="K91" s="72">
        <v>0.25</v>
      </c>
      <c r="L91" s="72">
        <f t="shared" si="16"/>
        <v>76.162000000000006</v>
      </c>
      <c r="M91" s="71">
        <v>73.7</v>
      </c>
      <c r="N91" s="72">
        <v>0</v>
      </c>
      <c r="O91" s="73">
        <f t="shared" si="17"/>
        <v>73.7</v>
      </c>
      <c r="P91" s="73">
        <v>60</v>
      </c>
      <c r="Q91" s="73">
        <v>0</v>
      </c>
      <c r="R91" s="73">
        <f t="shared" si="18"/>
        <v>60</v>
      </c>
      <c r="S91" s="73">
        <v>60</v>
      </c>
      <c r="T91" s="72">
        <v>2</v>
      </c>
      <c r="U91" s="73">
        <f t="shared" si="19"/>
        <v>62</v>
      </c>
      <c r="V91" s="74">
        <f t="shared" si="20"/>
        <v>76.131500000000003</v>
      </c>
      <c r="W91" s="75">
        <f t="shared" si="21"/>
        <v>87</v>
      </c>
      <c r="X91" s="71">
        <f t="shared" si="22"/>
        <v>89</v>
      </c>
      <c r="Y91" s="76" t="s">
        <v>62</v>
      </c>
      <c r="Z91" s="71">
        <v>132</v>
      </c>
      <c r="AA91" s="72"/>
      <c r="AB91" s="72"/>
      <c r="AC91" s="72"/>
      <c r="AD91" s="71"/>
    </row>
    <row r="92" spans="1:30" ht="27" customHeight="1" x14ac:dyDescent="0.15">
      <c r="A92" s="71" t="s">
        <v>35</v>
      </c>
      <c r="B92" s="71" t="s">
        <v>36</v>
      </c>
      <c r="C92" s="72">
        <v>2024</v>
      </c>
      <c r="D92" s="71" t="s">
        <v>37</v>
      </c>
      <c r="E92" s="71">
        <v>2442110182</v>
      </c>
      <c r="F92" s="71" t="s">
        <v>137</v>
      </c>
      <c r="G92" s="71">
        <v>90</v>
      </c>
      <c r="H92" s="72">
        <v>0.25</v>
      </c>
      <c r="I92" s="73">
        <f t="shared" si="15"/>
        <v>90.25</v>
      </c>
      <c r="J92" s="71">
        <v>76.039000000000001</v>
      </c>
      <c r="K92" s="72">
        <v>0.25</v>
      </c>
      <c r="L92" s="72">
        <f t="shared" si="16"/>
        <v>76.289000000000001</v>
      </c>
      <c r="M92" s="71">
        <v>73.55</v>
      </c>
      <c r="N92" s="72">
        <v>0</v>
      </c>
      <c r="O92" s="73">
        <f t="shared" si="17"/>
        <v>73.55</v>
      </c>
      <c r="P92" s="73">
        <v>60</v>
      </c>
      <c r="Q92" s="73">
        <v>0</v>
      </c>
      <c r="R92" s="73">
        <f t="shared" si="18"/>
        <v>60</v>
      </c>
      <c r="S92" s="73">
        <v>60</v>
      </c>
      <c r="T92" s="72">
        <v>0</v>
      </c>
      <c r="U92" s="73">
        <f t="shared" si="19"/>
        <v>60</v>
      </c>
      <c r="V92" s="74">
        <f t="shared" si="20"/>
        <v>75.919250000000005</v>
      </c>
      <c r="W92" s="75">
        <f t="shared" si="21"/>
        <v>88</v>
      </c>
      <c r="X92" s="71">
        <f t="shared" si="22"/>
        <v>87</v>
      </c>
      <c r="Y92" s="71" t="s">
        <v>39</v>
      </c>
      <c r="Z92" s="71">
        <v>132</v>
      </c>
      <c r="AA92" s="72"/>
      <c r="AB92" s="72"/>
      <c r="AC92" s="72"/>
      <c r="AD92" s="72"/>
    </row>
    <row r="93" spans="1:30" ht="27" customHeight="1" x14ac:dyDescent="0.15">
      <c r="A93" s="71" t="s">
        <v>35</v>
      </c>
      <c r="B93" s="71" t="s">
        <v>36</v>
      </c>
      <c r="C93" s="72">
        <v>2024</v>
      </c>
      <c r="D93" s="71" t="s">
        <v>42</v>
      </c>
      <c r="E93" s="71">
        <v>2442110212</v>
      </c>
      <c r="F93" s="71" t="s">
        <v>138</v>
      </c>
      <c r="G93" s="71">
        <v>89</v>
      </c>
      <c r="H93" s="72">
        <v>0.25</v>
      </c>
      <c r="I93" s="73">
        <f t="shared" si="15"/>
        <v>89.25</v>
      </c>
      <c r="J93" s="71">
        <v>77.010000000000005</v>
      </c>
      <c r="K93" s="72">
        <v>0.25</v>
      </c>
      <c r="L93" s="72">
        <f t="shared" si="16"/>
        <v>77.260000000000005</v>
      </c>
      <c r="M93" s="71">
        <v>60</v>
      </c>
      <c r="N93" s="72">
        <v>0</v>
      </c>
      <c r="O93" s="73">
        <f t="shared" si="17"/>
        <v>60</v>
      </c>
      <c r="P93" s="73">
        <v>60</v>
      </c>
      <c r="Q93" s="73">
        <v>0</v>
      </c>
      <c r="R93" s="73">
        <f t="shared" si="18"/>
        <v>60</v>
      </c>
      <c r="S93" s="73">
        <v>60</v>
      </c>
      <c r="T93" s="72">
        <v>0</v>
      </c>
      <c r="U93" s="73">
        <f t="shared" si="19"/>
        <v>60</v>
      </c>
      <c r="V93" s="74">
        <f t="shared" si="20"/>
        <v>75.87</v>
      </c>
      <c r="W93" s="75">
        <f t="shared" si="21"/>
        <v>89</v>
      </c>
      <c r="X93" s="71">
        <f t="shared" si="22"/>
        <v>83</v>
      </c>
      <c r="Y93" s="71" t="s">
        <v>39</v>
      </c>
      <c r="Z93" s="71">
        <v>132</v>
      </c>
      <c r="AA93" s="72"/>
      <c r="AB93" s="72"/>
      <c r="AC93" s="72"/>
      <c r="AD93" s="72"/>
    </row>
    <row r="94" spans="1:30" ht="27" customHeight="1" x14ac:dyDescent="0.15">
      <c r="A94" s="71" t="s">
        <v>35</v>
      </c>
      <c r="B94" s="71" t="s">
        <v>36</v>
      </c>
      <c r="C94" s="72">
        <v>2024</v>
      </c>
      <c r="D94" s="71" t="s">
        <v>42</v>
      </c>
      <c r="E94" s="71">
        <v>2442110222</v>
      </c>
      <c r="F94" s="71" t="s">
        <v>139</v>
      </c>
      <c r="G94" s="71">
        <v>89</v>
      </c>
      <c r="H94" s="72">
        <v>0.25</v>
      </c>
      <c r="I94" s="73">
        <f t="shared" si="15"/>
        <v>89.25</v>
      </c>
      <c r="J94" s="71">
        <v>75.539000000000001</v>
      </c>
      <c r="K94" s="72">
        <v>0.25</v>
      </c>
      <c r="L94" s="72">
        <f t="shared" si="16"/>
        <v>75.789000000000001</v>
      </c>
      <c r="M94" s="71">
        <v>78.375</v>
      </c>
      <c r="N94" s="72">
        <v>0</v>
      </c>
      <c r="O94" s="73">
        <f t="shared" si="17"/>
        <v>78.375</v>
      </c>
      <c r="P94" s="73">
        <v>60</v>
      </c>
      <c r="Q94" s="73">
        <v>0</v>
      </c>
      <c r="R94" s="73">
        <f t="shared" si="18"/>
        <v>60</v>
      </c>
      <c r="S94" s="73">
        <v>60</v>
      </c>
      <c r="T94" s="72">
        <v>0</v>
      </c>
      <c r="U94" s="73">
        <f t="shared" si="19"/>
        <v>60</v>
      </c>
      <c r="V94" s="74">
        <f t="shared" si="20"/>
        <v>75.685500000000005</v>
      </c>
      <c r="W94" s="75">
        <f t="shared" si="21"/>
        <v>90</v>
      </c>
      <c r="X94" s="71">
        <f t="shared" si="22"/>
        <v>90</v>
      </c>
      <c r="Y94" s="71" t="s">
        <v>39</v>
      </c>
      <c r="Z94" s="71">
        <v>132</v>
      </c>
      <c r="AA94" s="72"/>
      <c r="AB94" s="72"/>
      <c r="AC94" s="72"/>
      <c r="AD94" s="72"/>
    </row>
    <row r="95" spans="1:30" ht="27" customHeight="1" x14ac:dyDescent="0.15">
      <c r="A95" s="71" t="s">
        <v>35</v>
      </c>
      <c r="B95" s="71" t="s">
        <v>36</v>
      </c>
      <c r="C95" s="72">
        <v>2024</v>
      </c>
      <c r="D95" s="71" t="s">
        <v>42</v>
      </c>
      <c r="E95" s="71">
        <v>2442110224</v>
      </c>
      <c r="F95" s="71" t="s">
        <v>140</v>
      </c>
      <c r="G95" s="71">
        <v>89</v>
      </c>
      <c r="H95" s="72">
        <v>0.75</v>
      </c>
      <c r="I95" s="73">
        <f t="shared" si="15"/>
        <v>89.75</v>
      </c>
      <c r="J95" s="71">
        <v>75.52</v>
      </c>
      <c r="K95" s="72">
        <v>0.25</v>
      </c>
      <c r="L95" s="72">
        <f t="shared" si="16"/>
        <v>75.77</v>
      </c>
      <c r="M95" s="71">
        <v>69.75</v>
      </c>
      <c r="N95" s="72">
        <v>0</v>
      </c>
      <c r="O95" s="73">
        <f t="shared" si="17"/>
        <v>69.75</v>
      </c>
      <c r="P95" s="73">
        <v>60</v>
      </c>
      <c r="Q95" s="73">
        <v>0.5</v>
      </c>
      <c r="R95" s="73">
        <f t="shared" si="18"/>
        <v>60.5</v>
      </c>
      <c r="S95" s="73">
        <v>60</v>
      </c>
      <c r="T95" s="72">
        <v>0</v>
      </c>
      <c r="U95" s="73">
        <f t="shared" si="19"/>
        <v>60</v>
      </c>
      <c r="V95" s="74">
        <f t="shared" si="20"/>
        <v>75.314999999999998</v>
      </c>
      <c r="W95" s="75">
        <f t="shared" si="21"/>
        <v>91</v>
      </c>
      <c r="X95" s="71">
        <f t="shared" si="22"/>
        <v>91</v>
      </c>
      <c r="Y95" s="71" t="s">
        <v>39</v>
      </c>
      <c r="Z95" s="71">
        <v>132</v>
      </c>
      <c r="AA95" s="72"/>
      <c r="AB95" s="72"/>
      <c r="AC95" s="72"/>
      <c r="AD95" s="72"/>
    </row>
    <row r="96" spans="1:30" ht="27" customHeight="1" x14ac:dyDescent="0.15">
      <c r="A96" s="71" t="s">
        <v>35</v>
      </c>
      <c r="B96" s="71" t="s">
        <v>36</v>
      </c>
      <c r="C96" s="72">
        <v>2024</v>
      </c>
      <c r="D96" s="71" t="s">
        <v>42</v>
      </c>
      <c r="E96" s="71">
        <v>2442110220</v>
      </c>
      <c r="F96" s="71" t="s">
        <v>141</v>
      </c>
      <c r="G96" s="71">
        <v>90</v>
      </c>
      <c r="H96" s="72">
        <v>0.25</v>
      </c>
      <c r="I96" s="73">
        <f t="shared" si="15"/>
        <v>90.25</v>
      </c>
      <c r="J96" s="71">
        <v>74.902000000000001</v>
      </c>
      <c r="K96" s="72">
        <v>0.25</v>
      </c>
      <c r="L96" s="72">
        <f t="shared" si="16"/>
        <v>75.152000000000001</v>
      </c>
      <c r="M96" s="71">
        <v>78.275000000000006</v>
      </c>
      <c r="N96" s="72">
        <v>0</v>
      </c>
      <c r="O96" s="73">
        <f t="shared" si="17"/>
        <v>78.275000000000006</v>
      </c>
      <c r="P96" s="73">
        <v>60</v>
      </c>
      <c r="Q96" s="73">
        <v>0</v>
      </c>
      <c r="R96" s="73">
        <f t="shared" si="18"/>
        <v>60</v>
      </c>
      <c r="S96" s="73">
        <v>60</v>
      </c>
      <c r="T96" s="72">
        <v>0</v>
      </c>
      <c r="U96" s="73">
        <f t="shared" si="19"/>
        <v>60</v>
      </c>
      <c r="V96" s="74">
        <f t="shared" si="20"/>
        <v>75.302750000000003</v>
      </c>
      <c r="W96" s="75">
        <f t="shared" si="21"/>
        <v>92</v>
      </c>
      <c r="X96" s="71">
        <f t="shared" si="22"/>
        <v>94</v>
      </c>
      <c r="Y96" s="71" t="s">
        <v>39</v>
      </c>
      <c r="Z96" s="71">
        <v>132</v>
      </c>
      <c r="AA96" s="72"/>
      <c r="AB96" s="72"/>
      <c r="AC96" s="72"/>
      <c r="AD96" s="72"/>
    </row>
    <row r="97" spans="1:30" ht="27" customHeight="1" x14ac:dyDescent="0.15">
      <c r="A97" s="71" t="s">
        <v>35</v>
      </c>
      <c r="B97" s="71" t="s">
        <v>36</v>
      </c>
      <c r="C97" s="72">
        <v>2024</v>
      </c>
      <c r="D97" s="71" t="s">
        <v>44</v>
      </c>
      <c r="E97" s="71">
        <v>2442110248</v>
      </c>
      <c r="F97" s="71" t="s">
        <v>142</v>
      </c>
      <c r="G97" s="71">
        <v>89</v>
      </c>
      <c r="H97" s="72">
        <v>0</v>
      </c>
      <c r="I97" s="73">
        <f t="shared" si="15"/>
        <v>89</v>
      </c>
      <c r="J97" s="71">
        <v>75.450999999999993</v>
      </c>
      <c r="K97" s="72">
        <v>0</v>
      </c>
      <c r="L97" s="72">
        <f t="shared" si="16"/>
        <v>75.450999999999993</v>
      </c>
      <c r="M97" s="71">
        <v>70.2</v>
      </c>
      <c r="N97" s="72">
        <v>0</v>
      </c>
      <c r="O97" s="73">
        <f t="shared" si="17"/>
        <v>70.2</v>
      </c>
      <c r="P97" s="73">
        <v>60</v>
      </c>
      <c r="Q97" s="73">
        <v>0</v>
      </c>
      <c r="R97" s="73">
        <f t="shared" si="18"/>
        <v>60</v>
      </c>
      <c r="S97" s="73">
        <v>60</v>
      </c>
      <c r="T97" s="72">
        <v>0</v>
      </c>
      <c r="U97" s="73">
        <f t="shared" si="19"/>
        <v>60</v>
      </c>
      <c r="V97" s="74">
        <f t="shared" si="20"/>
        <v>74.998249999999999</v>
      </c>
      <c r="W97" s="75">
        <f t="shared" si="21"/>
        <v>93</v>
      </c>
      <c r="X97" s="71">
        <f t="shared" si="22"/>
        <v>92</v>
      </c>
      <c r="Y97" s="71" t="s">
        <v>39</v>
      </c>
      <c r="Z97" s="71">
        <v>132</v>
      </c>
      <c r="AA97" s="72"/>
      <c r="AB97" s="72"/>
      <c r="AC97" s="72"/>
      <c r="AD97" s="72"/>
    </row>
    <row r="98" spans="1:30" ht="27" customHeight="1" x14ac:dyDescent="0.15">
      <c r="A98" s="71" t="s">
        <v>35</v>
      </c>
      <c r="B98" s="71" t="s">
        <v>36</v>
      </c>
      <c r="C98" s="72">
        <v>2024</v>
      </c>
      <c r="D98" s="71" t="s">
        <v>37</v>
      </c>
      <c r="E98" s="71">
        <v>2442110188</v>
      </c>
      <c r="F98" s="71" t="s">
        <v>143</v>
      </c>
      <c r="G98" s="71">
        <v>90</v>
      </c>
      <c r="H98" s="72">
        <f>0.25</f>
        <v>0.25</v>
      </c>
      <c r="I98" s="73">
        <f t="shared" si="15"/>
        <v>90.25</v>
      </c>
      <c r="J98" s="71">
        <v>75.097999999999999</v>
      </c>
      <c r="K98" s="72">
        <v>0.25</v>
      </c>
      <c r="L98" s="72">
        <f t="shared" si="16"/>
        <v>75.347999999999999</v>
      </c>
      <c r="M98" s="71">
        <v>66.400000000000006</v>
      </c>
      <c r="N98" s="72">
        <v>0</v>
      </c>
      <c r="O98" s="73">
        <f t="shared" si="17"/>
        <v>66.400000000000006</v>
      </c>
      <c r="P98" s="73">
        <v>60</v>
      </c>
      <c r="Q98" s="73">
        <v>0</v>
      </c>
      <c r="R98" s="73">
        <f t="shared" si="18"/>
        <v>60</v>
      </c>
      <c r="S98" s="73">
        <v>60</v>
      </c>
      <c r="T98" s="72">
        <v>2</v>
      </c>
      <c r="U98" s="73">
        <f t="shared" si="19"/>
        <v>62</v>
      </c>
      <c r="V98" s="74">
        <f t="shared" si="20"/>
        <v>74.955999999999989</v>
      </c>
      <c r="W98" s="75">
        <f t="shared" si="21"/>
        <v>94</v>
      </c>
      <c r="X98" s="71">
        <f t="shared" si="22"/>
        <v>93</v>
      </c>
      <c r="Y98" s="76" t="s">
        <v>62</v>
      </c>
      <c r="Z98" s="71">
        <v>132</v>
      </c>
      <c r="AA98" s="77" t="s">
        <v>63</v>
      </c>
      <c r="AB98" s="72"/>
      <c r="AC98" s="72"/>
      <c r="AD98" s="72"/>
    </row>
    <row r="99" spans="1:30" ht="27" customHeight="1" x14ac:dyDescent="0.15">
      <c r="A99" s="71" t="s">
        <v>35</v>
      </c>
      <c r="B99" s="71" t="s">
        <v>36</v>
      </c>
      <c r="C99" s="72">
        <v>2024</v>
      </c>
      <c r="D99" s="71" t="s">
        <v>37</v>
      </c>
      <c r="E99" s="71">
        <v>2442110201</v>
      </c>
      <c r="F99" s="71" t="s">
        <v>144</v>
      </c>
      <c r="G99" s="71">
        <v>90</v>
      </c>
      <c r="H99" s="72">
        <v>0.25</v>
      </c>
      <c r="I99" s="73">
        <f t="shared" si="15"/>
        <v>90.25</v>
      </c>
      <c r="J99" s="71">
        <v>74.265000000000001</v>
      </c>
      <c r="K99" s="72">
        <v>0.25</v>
      </c>
      <c r="L99" s="72">
        <f t="shared" si="16"/>
        <v>74.515000000000001</v>
      </c>
      <c r="M99" s="71">
        <v>79.349999999999994</v>
      </c>
      <c r="N99" s="72">
        <v>0</v>
      </c>
      <c r="O99" s="73">
        <f t="shared" si="17"/>
        <v>79.349999999999994</v>
      </c>
      <c r="P99" s="73">
        <v>60</v>
      </c>
      <c r="Q99" s="73">
        <v>0</v>
      </c>
      <c r="R99" s="73">
        <f t="shared" si="18"/>
        <v>60</v>
      </c>
      <c r="S99" s="73">
        <v>60</v>
      </c>
      <c r="T99" s="72">
        <v>0</v>
      </c>
      <c r="U99" s="73">
        <f t="shared" si="19"/>
        <v>60</v>
      </c>
      <c r="V99" s="74">
        <f t="shared" si="20"/>
        <v>74.878750000000011</v>
      </c>
      <c r="W99" s="75">
        <f t="shared" si="21"/>
        <v>95</v>
      </c>
      <c r="X99" s="71">
        <f t="shared" si="22"/>
        <v>96</v>
      </c>
      <c r="Y99" s="76" t="s">
        <v>62</v>
      </c>
      <c r="Z99" s="71">
        <v>132</v>
      </c>
      <c r="AA99" s="72"/>
      <c r="AB99" s="72"/>
      <c r="AC99" s="72"/>
      <c r="AD99" s="72"/>
    </row>
    <row r="100" spans="1:30" ht="27" customHeight="1" x14ac:dyDescent="0.15">
      <c r="A100" s="71" t="s">
        <v>35</v>
      </c>
      <c r="B100" s="71" t="s">
        <v>36</v>
      </c>
      <c r="C100" s="72">
        <v>2024</v>
      </c>
      <c r="D100" s="71" t="s">
        <v>42</v>
      </c>
      <c r="E100" s="71">
        <v>2442110218</v>
      </c>
      <c r="F100" s="71" t="s">
        <v>145</v>
      </c>
      <c r="G100" s="71">
        <v>90</v>
      </c>
      <c r="H100" s="72">
        <v>0.25</v>
      </c>
      <c r="I100" s="73">
        <f t="shared" si="15"/>
        <v>90.25</v>
      </c>
      <c r="J100" s="71">
        <v>74.058999999999997</v>
      </c>
      <c r="K100" s="72">
        <v>0.25</v>
      </c>
      <c r="L100" s="72">
        <f t="shared" si="16"/>
        <v>74.308999999999997</v>
      </c>
      <c r="M100" s="71">
        <v>79.45</v>
      </c>
      <c r="N100" s="72">
        <v>0</v>
      </c>
      <c r="O100" s="73">
        <f t="shared" si="17"/>
        <v>79.45</v>
      </c>
      <c r="P100" s="73">
        <v>60</v>
      </c>
      <c r="Q100" s="73">
        <v>0</v>
      </c>
      <c r="R100" s="73">
        <f t="shared" si="18"/>
        <v>60</v>
      </c>
      <c r="S100" s="73">
        <v>60</v>
      </c>
      <c r="T100" s="72">
        <v>0</v>
      </c>
      <c r="U100" s="73">
        <f t="shared" si="19"/>
        <v>60</v>
      </c>
      <c r="V100" s="74">
        <f t="shared" si="20"/>
        <v>74.729249999999993</v>
      </c>
      <c r="W100" s="75">
        <f t="shared" si="21"/>
        <v>96</v>
      </c>
      <c r="X100" s="71">
        <f t="shared" si="22"/>
        <v>100</v>
      </c>
      <c r="Y100" s="76" t="s">
        <v>62</v>
      </c>
      <c r="Z100" s="71">
        <v>132</v>
      </c>
      <c r="AA100" s="72"/>
      <c r="AB100" s="72"/>
      <c r="AC100" s="72"/>
      <c r="AD100" s="72"/>
    </row>
    <row r="101" spans="1:30" ht="27" customHeight="1" x14ac:dyDescent="0.15">
      <c r="A101" s="71" t="s">
        <v>35</v>
      </c>
      <c r="B101" s="71" t="s">
        <v>36</v>
      </c>
      <c r="C101" s="72">
        <v>2024</v>
      </c>
      <c r="D101" s="71" t="s">
        <v>51</v>
      </c>
      <c r="E101" s="71">
        <v>2442110162</v>
      </c>
      <c r="F101" s="71" t="s">
        <v>146</v>
      </c>
      <c r="G101" s="72">
        <v>90</v>
      </c>
      <c r="H101" s="72">
        <v>0.25</v>
      </c>
      <c r="I101" s="73">
        <f t="shared" ref="I101:I132" si="23">G101+H101</f>
        <v>90.25</v>
      </c>
      <c r="J101" s="71">
        <v>73.206000000000003</v>
      </c>
      <c r="K101" s="72">
        <v>0.25</v>
      </c>
      <c r="L101" s="72">
        <f t="shared" ref="L101:L132" si="24">J101+K101</f>
        <v>73.456000000000003</v>
      </c>
      <c r="M101" s="71">
        <v>89.95</v>
      </c>
      <c r="N101" s="72">
        <v>0</v>
      </c>
      <c r="O101" s="73">
        <f t="shared" ref="O101:O132" si="25">M101+N101</f>
        <v>89.95</v>
      </c>
      <c r="P101" s="73">
        <v>60</v>
      </c>
      <c r="Q101" s="73">
        <v>0</v>
      </c>
      <c r="R101" s="73">
        <f t="shared" ref="R101:R132" si="26">P101+Q101</f>
        <v>60</v>
      </c>
      <c r="S101" s="73">
        <v>60</v>
      </c>
      <c r="T101" s="72">
        <v>2</v>
      </c>
      <c r="U101" s="73">
        <f t="shared" ref="U101:U132" si="27">S101+T101</f>
        <v>62</v>
      </c>
      <c r="V101" s="74">
        <f t="shared" ref="V101:V132" si="28">I101*0.1+L101*0.75+O101*0.05+R101*0.05+U101*0.05</f>
        <v>74.714500000000001</v>
      </c>
      <c r="W101" s="75">
        <f t="shared" ref="W101:W132" si="29">RANK(V101,V$5:V$136,0)</f>
        <v>97</v>
      </c>
      <c r="X101" s="71">
        <f t="shared" si="22"/>
        <v>104</v>
      </c>
      <c r="Y101" s="76" t="s">
        <v>62</v>
      </c>
      <c r="Z101" s="71">
        <v>132</v>
      </c>
      <c r="AA101" s="72"/>
      <c r="AB101" s="72"/>
      <c r="AC101" s="72"/>
      <c r="AD101" s="71"/>
    </row>
    <row r="102" spans="1:30" ht="27" customHeight="1" x14ac:dyDescent="0.15">
      <c r="A102" s="71" t="s">
        <v>35</v>
      </c>
      <c r="B102" s="71" t="s">
        <v>36</v>
      </c>
      <c r="C102" s="72">
        <v>2024</v>
      </c>
      <c r="D102" s="71" t="s">
        <v>51</v>
      </c>
      <c r="E102" s="71">
        <v>2442110151</v>
      </c>
      <c r="F102" s="71" t="s">
        <v>147</v>
      </c>
      <c r="G102" s="72">
        <v>90</v>
      </c>
      <c r="H102" s="72">
        <v>0.25</v>
      </c>
      <c r="I102" s="73">
        <f t="shared" si="23"/>
        <v>90.25</v>
      </c>
      <c r="J102" s="71">
        <v>74.206000000000003</v>
      </c>
      <c r="K102" s="72">
        <v>0.25</v>
      </c>
      <c r="L102" s="72">
        <f t="shared" si="24"/>
        <v>74.456000000000003</v>
      </c>
      <c r="M102" s="71">
        <v>74.349999999999994</v>
      </c>
      <c r="N102" s="72">
        <v>0</v>
      </c>
      <c r="O102" s="73">
        <f t="shared" si="25"/>
        <v>74.349999999999994</v>
      </c>
      <c r="P102" s="73">
        <v>60</v>
      </c>
      <c r="Q102" s="73">
        <v>0</v>
      </c>
      <c r="R102" s="73">
        <f t="shared" si="26"/>
        <v>60</v>
      </c>
      <c r="S102" s="73">
        <v>60</v>
      </c>
      <c r="T102" s="72">
        <v>0</v>
      </c>
      <c r="U102" s="73">
        <f t="shared" si="27"/>
        <v>60</v>
      </c>
      <c r="V102" s="74">
        <f t="shared" si="28"/>
        <v>74.584500000000006</v>
      </c>
      <c r="W102" s="75">
        <f t="shared" si="29"/>
        <v>98</v>
      </c>
      <c r="X102" s="71">
        <f t="shared" si="22"/>
        <v>98</v>
      </c>
      <c r="Y102" s="76" t="s">
        <v>62</v>
      </c>
      <c r="Z102" s="71">
        <v>132</v>
      </c>
      <c r="AA102" s="72"/>
      <c r="AB102" s="72"/>
      <c r="AC102" s="72"/>
      <c r="AD102" s="71"/>
    </row>
    <row r="103" spans="1:30" ht="27" customHeight="1" x14ac:dyDescent="0.15">
      <c r="A103" s="71" t="s">
        <v>35</v>
      </c>
      <c r="B103" s="71" t="s">
        <v>36</v>
      </c>
      <c r="C103" s="72">
        <v>2024</v>
      </c>
      <c r="D103" s="71" t="s">
        <v>42</v>
      </c>
      <c r="E103" s="71">
        <v>2442110209</v>
      </c>
      <c r="F103" s="71" t="s">
        <v>148</v>
      </c>
      <c r="G103" s="71">
        <v>90</v>
      </c>
      <c r="H103" s="72">
        <v>0.25</v>
      </c>
      <c r="I103" s="73">
        <f t="shared" si="23"/>
        <v>90.25</v>
      </c>
      <c r="J103" s="71">
        <v>73.558999999999997</v>
      </c>
      <c r="K103" s="72">
        <v>0.25</v>
      </c>
      <c r="L103" s="72">
        <f t="shared" si="24"/>
        <v>73.808999999999997</v>
      </c>
      <c r="M103" s="71">
        <v>81.55</v>
      </c>
      <c r="N103" s="72">
        <v>0</v>
      </c>
      <c r="O103" s="73">
        <f t="shared" si="25"/>
        <v>81.55</v>
      </c>
      <c r="P103" s="73">
        <v>60</v>
      </c>
      <c r="Q103" s="73">
        <v>0</v>
      </c>
      <c r="R103" s="73">
        <f t="shared" si="26"/>
        <v>60</v>
      </c>
      <c r="S103" s="73">
        <v>60</v>
      </c>
      <c r="T103" s="72">
        <v>0</v>
      </c>
      <c r="U103" s="73">
        <f t="shared" si="27"/>
        <v>60</v>
      </c>
      <c r="V103" s="74">
        <f t="shared" si="28"/>
        <v>74.459249999999997</v>
      </c>
      <c r="W103" s="75">
        <f t="shared" si="29"/>
        <v>99</v>
      </c>
      <c r="X103" s="71">
        <f t="shared" si="22"/>
        <v>101</v>
      </c>
      <c r="Y103" s="76" t="s">
        <v>62</v>
      </c>
      <c r="Z103" s="71">
        <v>132</v>
      </c>
      <c r="AA103" s="72"/>
      <c r="AB103" s="72"/>
      <c r="AC103" s="72"/>
      <c r="AD103" s="72"/>
    </row>
    <row r="104" spans="1:30" ht="27" customHeight="1" x14ac:dyDescent="0.15">
      <c r="A104" s="71" t="s">
        <v>35</v>
      </c>
      <c r="B104" s="71" t="s">
        <v>36</v>
      </c>
      <c r="C104" s="72">
        <v>2024</v>
      </c>
      <c r="D104" s="71" t="s">
        <v>42</v>
      </c>
      <c r="E104" s="71">
        <v>2442110215</v>
      </c>
      <c r="F104" s="71" t="s">
        <v>149</v>
      </c>
      <c r="G104" s="71">
        <v>90</v>
      </c>
      <c r="H104" s="72">
        <f>0.25+0.5+0.5+0.5+1.5</f>
        <v>3.25</v>
      </c>
      <c r="I104" s="73">
        <f t="shared" si="23"/>
        <v>93.25</v>
      </c>
      <c r="J104" s="71">
        <v>72.843000000000004</v>
      </c>
      <c r="K104" s="72">
        <v>0.25</v>
      </c>
      <c r="L104" s="72">
        <f t="shared" si="24"/>
        <v>73.093000000000004</v>
      </c>
      <c r="M104" s="71">
        <v>75.650000000000006</v>
      </c>
      <c r="N104" s="72">
        <v>0</v>
      </c>
      <c r="O104" s="73">
        <f t="shared" si="25"/>
        <v>75.650000000000006</v>
      </c>
      <c r="P104" s="73">
        <v>60</v>
      </c>
      <c r="Q104" s="73">
        <v>0.5</v>
      </c>
      <c r="R104" s="73">
        <f t="shared" si="26"/>
        <v>60.5</v>
      </c>
      <c r="S104" s="73">
        <v>60</v>
      </c>
      <c r="T104" s="72">
        <v>10</v>
      </c>
      <c r="U104" s="73">
        <f t="shared" si="27"/>
        <v>70</v>
      </c>
      <c r="V104" s="74">
        <f t="shared" si="28"/>
        <v>74.452250000000006</v>
      </c>
      <c r="W104" s="75">
        <f t="shared" si="29"/>
        <v>100</v>
      </c>
      <c r="X104" s="71">
        <f t="shared" si="22"/>
        <v>106</v>
      </c>
      <c r="Y104" s="76" t="s">
        <v>62</v>
      </c>
      <c r="Z104" s="71">
        <v>132</v>
      </c>
      <c r="AA104" s="72"/>
      <c r="AB104" s="72"/>
      <c r="AC104" s="72"/>
      <c r="AD104" s="72"/>
    </row>
    <row r="105" spans="1:30" ht="27" customHeight="1" x14ac:dyDescent="0.15">
      <c r="A105" s="71" t="s">
        <v>35</v>
      </c>
      <c r="B105" s="71" t="s">
        <v>36</v>
      </c>
      <c r="C105" s="72">
        <v>2024</v>
      </c>
      <c r="D105" s="71" t="s">
        <v>44</v>
      </c>
      <c r="E105" s="71">
        <v>2442110240</v>
      </c>
      <c r="F105" s="71" t="s">
        <v>150</v>
      </c>
      <c r="G105" s="71">
        <v>90</v>
      </c>
      <c r="H105" s="72">
        <v>0</v>
      </c>
      <c r="I105" s="73">
        <f t="shared" si="23"/>
        <v>90</v>
      </c>
      <c r="J105" s="71">
        <v>73.549000000000007</v>
      </c>
      <c r="K105" s="72">
        <v>0.25</v>
      </c>
      <c r="L105" s="72">
        <f t="shared" si="24"/>
        <v>73.799000000000007</v>
      </c>
      <c r="M105" s="71">
        <v>75.400000000000006</v>
      </c>
      <c r="N105" s="72">
        <v>0</v>
      </c>
      <c r="O105" s="73">
        <f t="shared" si="25"/>
        <v>75.400000000000006</v>
      </c>
      <c r="P105" s="73">
        <v>60</v>
      </c>
      <c r="Q105" s="73">
        <v>0.75</v>
      </c>
      <c r="R105" s="73">
        <f t="shared" si="26"/>
        <v>60.75</v>
      </c>
      <c r="S105" s="73">
        <v>60</v>
      </c>
      <c r="T105" s="72">
        <v>0</v>
      </c>
      <c r="U105" s="73">
        <f t="shared" si="27"/>
        <v>60</v>
      </c>
      <c r="V105" s="74">
        <f t="shared" si="28"/>
        <v>74.156750000000002</v>
      </c>
      <c r="W105" s="75">
        <f t="shared" si="29"/>
        <v>101</v>
      </c>
      <c r="X105" s="71">
        <f t="shared" si="22"/>
        <v>102</v>
      </c>
      <c r="Y105" s="71" t="s">
        <v>39</v>
      </c>
      <c r="Z105" s="71">
        <v>132</v>
      </c>
      <c r="AA105" s="72"/>
      <c r="AB105" s="72"/>
      <c r="AC105" s="72"/>
      <c r="AD105" s="72"/>
    </row>
    <row r="106" spans="1:30" ht="27" customHeight="1" x14ac:dyDescent="0.15">
      <c r="A106" s="71" t="s">
        <v>35</v>
      </c>
      <c r="B106" s="71" t="s">
        <v>36</v>
      </c>
      <c r="C106" s="72">
        <v>2024</v>
      </c>
      <c r="D106" s="71" t="s">
        <v>42</v>
      </c>
      <c r="E106" s="71">
        <v>2433110399</v>
      </c>
      <c r="F106" s="71" t="s">
        <v>151</v>
      </c>
      <c r="G106" s="71">
        <v>90</v>
      </c>
      <c r="H106" s="72">
        <v>1.75</v>
      </c>
      <c r="I106" s="73">
        <f t="shared" si="23"/>
        <v>91.75</v>
      </c>
      <c r="J106" s="71">
        <v>72.475999999999999</v>
      </c>
      <c r="K106" s="72">
        <v>0.25</v>
      </c>
      <c r="L106" s="72">
        <f t="shared" si="24"/>
        <v>72.725999999999999</v>
      </c>
      <c r="M106" s="71">
        <v>76.3</v>
      </c>
      <c r="N106" s="72">
        <v>0</v>
      </c>
      <c r="O106" s="73">
        <f t="shared" si="25"/>
        <v>76.3</v>
      </c>
      <c r="P106" s="73">
        <v>60</v>
      </c>
      <c r="Q106" s="73">
        <v>0.5</v>
      </c>
      <c r="R106" s="73">
        <f t="shared" si="26"/>
        <v>60.5</v>
      </c>
      <c r="S106" s="73">
        <v>60</v>
      </c>
      <c r="T106" s="72">
        <v>10</v>
      </c>
      <c r="U106" s="73">
        <f t="shared" si="27"/>
        <v>70</v>
      </c>
      <c r="V106" s="74">
        <f t="shared" si="28"/>
        <v>74.0595</v>
      </c>
      <c r="W106" s="75">
        <f t="shared" si="29"/>
        <v>102</v>
      </c>
      <c r="X106" s="71">
        <f t="shared" si="22"/>
        <v>110</v>
      </c>
      <c r="Y106" s="76" t="s">
        <v>62</v>
      </c>
      <c r="Z106" s="71">
        <v>132</v>
      </c>
      <c r="AA106" s="72"/>
      <c r="AB106" s="72"/>
      <c r="AC106" s="72"/>
      <c r="AD106" s="72"/>
    </row>
    <row r="107" spans="1:30" ht="27" customHeight="1" x14ac:dyDescent="0.15">
      <c r="A107" s="71" t="s">
        <v>35</v>
      </c>
      <c r="B107" s="71" t="s">
        <v>36</v>
      </c>
      <c r="C107" s="72">
        <v>2024</v>
      </c>
      <c r="D107" s="71" t="s">
        <v>51</v>
      </c>
      <c r="E107" s="71">
        <v>2442110171</v>
      </c>
      <c r="F107" s="71" t="s">
        <v>152</v>
      </c>
      <c r="G107" s="72">
        <v>90</v>
      </c>
      <c r="H107" s="72">
        <v>0.25</v>
      </c>
      <c r="I107" s="73">
        <f t="shared" si="23"/>
        <v>90.25</v>
      </c>
      <c r="J107" s="71">
        <v>74.363</v>
      </c>
      <c r="K107" s="72">
        <v>0.25</v>
      </c>
      <c r="L107" s="72">
        <f t="shared" si="24"/>
        <v>74.613</v>
      </c>
      <c r="M107" s="71">
        <v>60</v>
      </c>
      <c r="N107" s="72">
        <v>0</v>
      </c>
      <c r="O107" s="73">
        <f t="shared" si="25"/>
        <v>60</v>
      </c>
      <c r="P107" s="73">
        <v>60</v>
      </c>
      <c r="Q107" s="73">
        <v>0</v>
      </c>
      <c r="R107" s="73">
        <f t="shared" si="26"/>
        <v>60</v>
      </c>
      <c r="S107" s="73">
        <v>60</v>
      </c>
      <c r="T107" s="72">
        <v>0</v>
      </c>
      <c r="U107" s="73">
        <f t="shared" si="27"/>
        <v>60</v>
      </c>
      <c r="V107" s="74">
        <f t="shared" si="28"/>
        <v>73.984750000000005</v>
      </c>
      <c r="W107" s="75">
        <f t="shared" si="29"/>
        <v>103</v>
      </c>
      <c r="X107" s="71">
        <f t="shared" si="22"/>
        <v>95</v>
      </c>
      <c r="Y107" s="71" t="s">
        <v>39</v>
      </c>
      <c r="Z107" s="71">
        <v>132</v>
      </c>
      <c r="AA107" s="72"/>
      <c r="AB107" s="72"/>
      <c r="AC107" s="72"/>
      <c r="AD107" s="72"/>
    </row>
    <row r="108" spans="1:30" ht="27" customHeight="1" x14ac:dyDescent="0.15">
      <c r="A108" s="71" t="s">
        <v>35</v>
      </c>
      <c r="B108" s="71" t="s">
        <v>36</v>
      </c>
      <c r="C108" s="72">
        <v>2024</v>
      </c>
      <c r="D108" s="71" t="s">
        <v>44</v>
      </c>
      <c r="E108" s="71">
        <v>2442110247</v>
      </c>
      <c r="F108" s="71" t="s">
        <v>153</v>
      </c>
      <c r="G108" s="71">
        <v>88</v>
      </c>
      <c r="H108" s="72">
        <v>0</v>
      </c>
      <c r="I108" s="73">
        <f t="shared" si="23"/>
        <v>88</v>
      </c>
      <c r="J108" s="71">
        <v>73.078000000000003</v>
      </c>
      <c r="K108" s="72">
        <v>0</v>
      </c>
      <c r="L108" s="72">
        <f t="shared" si="24"/>
        <v>73.078000000000003</v>
      </c>
      <c r="M108" s="71">
        <v>84</v>
      </c>
      <c r="N108" s="72">
        <v>0</v>
      </c>
      <c r="O108" s="73">
        <f t="shared" si="25"/>
        <v>84</v>
      </c>
      <c r="P108" s="73">
        <v>60</v>
      </c>
      <c r="Q108" s="73">
        <v>0</v>
      </c>
      <c r="R108" s="73">
        <f t="shared" si="26"/>
        <v>60</v>
      </c>
      <c r="S108" s="73">
        <v>60</v>
      </c>
      <c r="T108" s="72">
        <v>0</v>
      </c>
      <c r="U108" s="73">
        <f t="shared" si="27"/>
        <v>60</v>
      </c>
      <c r="V108" s="74">
        <f t="shared" si="28"/>
        <v>73.808500000000009</v>
      </c>
      <c r="W108" s="75">
        <f t="shared" si="29"/>
        <v>104</v>
      </c>
      <c r="X108" s="71">
        <f t="shared" si="22"/>
        <v>105</v>
      </c>
      <c r="Y108" s="71" t="s">
        <v>39</v>
      </c>
      <c r="Z108" s="71">
        <v>132</v>
      </c>
      <c r="AA108" s="72"/>
      <c r="AB108" s="72"/>
      <c r="AC108" s="72"/>
      <c r="AD108" s="72"/>
    </row>
    <row r="109" spans="1:30" ht="27" customHeight="1" x14ac:dyDescent="0.15">
      <c r="A109" s="71" t="s">
        <v>35</v>
      </c>
      <c r="B109" s="71" t="s">
        <v>36</v>
      </c>
      <c r="C109" s="72">
        <v>2024</v>
      </c>
      <c r="D109" s="71" t="s">
        <v>51</v>
      </c>
      <c r="E109" s="71">
        <v>2442110161</v>
      </c>
      <c r="F109" s="71" t="s">
        <v>154</v>
      </c>
      <c r="G109" s="72">
        <v>89</v>
      </c>
      <c r="H109" s="72">
        <v>0.25</v>
      </c>
      <c r="I109" s="73">
        <f t="shared" si="23"/>
        <v>89.25</v>
      </c>
      <c r="J109" s="71">
        <v>74.137</v>
      </c>
      <c r="K109" s="72">
        <v>0</v>
      </c>
      <c r="L109" s="72">
        <f t="shared" si="24"/>
        <v>74.137</v>
      </c>
      <c r="M109" s="71">
        <v>65.349999999999994</v>
      </c>
      <c r="N109" s="72">
        <v>0</v>
      </c>
      <c r="O109" s="73">
        <f t="shared" si="25"/>
        <v>65.349999999999994</v>
      </c>
      <c r="P109" s="73">
        <v>60</v>
      </c>
      <c r="Q109" s="73">
        <v>0</v>
      </c>
      <c r="R109" s="73">
        <f t="shared" si="26"/>
        <v>60</v>
      </c>
      <c r="S109" s="73">
        <v>60</v>
      </c>
      <c r="T109" s="72">
        <v>0</v>
      </c>
      <c r="U109" s="73">
        <f t="shared" si="27"/>
        <v>60</v>
      </c>
      <c r="V109" s="74">
        <f t="shared" si="28"/>
        <v>73.795249999999996</v>
      </c>
      <c r="W109" s="75">
        <f t="shared" si="29"/>
        <v>105</v>
      </c>
      <c r="X109" s="71">
        <f t="shared" si="22"/>
        <v>99</v>
      </c>
      <c r="Y109" s="71" t="s">
        <v>39</v>
      </c>
      <c r="Z109" s="71">
        <v>132</v>
      </c>
      <c r="AA109" s="72"/>
      <c r="AB109" s="72"/>
      <c r="AC109" s="72"/>
      <c r="AD109" s="71"/>
    </row>
    <row r="110" spans="1:30" ht="27" customHeight="1" x14ac:dyDescent="0.15">
      <c r="A110" s="71" t="s">
        <v>35</v>
      </c>
      <c r="B110" s="71" t="s">
        <v>36</v>
      </c>
      <c r="C110" s="72">
        <v>2024</v>
      </c>
      <c r="D110" s="71" t="s">
        <v>37</v>
      </c>
      <c r="E110" s="71">
        <v>2442110194</v>
      </c>
      <c r="F110" s="71" t="s">
        <v>155</v>
      </c>
      <c r="G110" s="71">
        <v>90</v>
      </c>
      <c r="H110" s="72">
        <v>1.25</v>
      </c>
      <c r="I110" s="73">
        <f t="shared" si="23"/>
        <v>91.25</v>
      </c>
      <c r="J110" s="71">
        <v>73.489999999999995</v>
      </c>
      <c r="K110" s="72">
        <v>0</v>
      </c>
      <c r="L110" s="72">
        <f t="shared" si="24"/>
        <v>73.489999999999995</v>
      </c>
      <c r="M110" s="71">
        <v>69.900000000000006</v>
      </c>
      <c r="N110" s="72">
        <v>0</v>
      </c>
      <c r="O110" s="73">
        <f t="shared" si="25"/>
        <v>69.900000000000006</v>
      </c>
      <c r="P110" s="73">
        <v>60</v>
      </c>
      <c r="Q110" s="73">
        <v>0</v>
      </c>
      <c r="R110" s="73">
        <f t="shared" si="26"/>
        <v>60</v>
      </c>
      <c r="S110" s="73">
        <v>60</v>
      </c>
      <c r="T110" s="72">
        <v>0</v>
      </c>
      <c r="U110" s="73">
        <f t="shared" si="27"/>
        <v>60</v>
      </c>
      <c r="V110" s="74">
        <f t="shared" si="28"/>
        <v>73.737499999999997</v>
      </c>
      <c r="W110" s="75">
        <f t="shared" si="29"/>
        <v>106</v>
      </c>
      <c r="X110" s="71">
        <f t="shared" si="22"/>
        <v>103</v>
      </c>
      <c r="Y110" s="76" t="s">
        <v>62</v>
      </c>
      <c r="Z110" s="71">
        <v>132</v>
      </c>
      <c r="AA110" s="72"/>
      <c r="AB110" s="72"/>
      <c r="AC110" s="72"/>
      <c r="AD110" s="72"/>
    </row>
    <row r="111" spans="1:30" ht="27" customHeight="1" x14ac:dyDescent="0.15">
      <c r="A111" s="71" t="s">
        <v>35</v>
      </c>
      <c r="B111" s="71" t="s">
        <v>36</v>
      </c>
      <c r="C111" s="72">
        <v>2024</v>
      </c>
      <c r="D111" s="71" t="s">
        <v>42</v>
      </c>
      <c r="E111" s="71">
        <v>2442110228</v>
      </c>
      <c r="F111" s="71" t="s">
        <v>156</v>
      </c>
      <c r="G111" s="71">
        <v>89</v>
      </c>
      <c r="H111" s="72">
        <v>0.75</v>
      </c>
      <c r="I111" s="73">
        <f t="shared" si="23"/>
        <v>89.75</v>
      </c>
      <c r="J111" s="71">
        <v>74.254999999999995</v>
      </c>
      <c r="K111" s="72">
        <v>0</v>
      </c>
      <c r="L111" s="72">
        <f t="shared" si="24"/>
        <v>74.254999999999995</v>
      </c>
      <c r="M111" s="71">
        <v>58.4</v>
      </c>
      <c r="N111" s="72">
        <v>0</v>
      </c>
      <c r="O111" s="73">
        <f t="shared" si="25"/>
        <v>58.4</v>
      </c>
      <c r="P111" s="73">
        <v>60</v>
      </c>
      <c r="Q111" s="73">
        <v>0</v>
      </c>
      <c r="R111" s="73">
        <f t="shared" si="26"/>
        <v>60</v>
      </c>
      <c r="S111" s="73">
        <v>60</v>
      </c>
      <c r="T111" s="72">
        <v>0</v>
      </c>
      <c r="U111" s="73">
        <f t="shared" si="27"/>
        <v>60</v>
      </c>
      <c r="V111" s="74">
        <f t="shared" si="28"/>
        <v>73.586249999999993</v>
      </c>
      <c r="W111" s="75">
        <f t="shared" si="29"/>
        <v>107</v>
      </c>
      <c r="X111" s="71">
        <f t="shared" si="22"/>
        <v>97</v>
      </c>
      <c r="Y111" s="76" t="s">
        <v>62</v>
      </c>
      <c r="Z111" s="71">
        <v>132</v>
      </c>
      <c r="AA111" s="77" t="s">
        <v>63</v>
      </c>
      <c r="AB111" s="72"/>
      <c r="AC111" s="72"/>
      <c r="AD111" s="72"/>
    </row>
    <row r="112" spans="1:30" ht="27" customHeight="1" x14ac:dyDescent="0.15">
      <c r="A112" s="71" t="s">
        <v>35</v>
      </c>
      <c r="B112" s="71" t="s">
        <v>36</v>
      </c>
      <c r="C112" s="72">
        <v>2024</v>
      </c>
      <c r="D112" s="71" t="s">
        <v>42</v>
      </c>
      <c r="E112" s="71">
        <v>2442110217</v>
      </c>
      <c r="F112" s="71" t="s">
        <v>157</v>
      </c>
      <c r="G112" s="71">
        <v>89</v>
      </c>
      <c r="H112" s="72">
        <v>0.75</v>
      </c>
      <c r="I112" s="73">
        <f t="shared" si="23"/>
        <v>89.75</v>
      </c>
      <c r="J112" s="71">
        <v>72.421999999999997</v>
      </c>
      <c r="K112" s="72">
        <v>0.25</v>
      </c>
      <c r="L112" s="72">
        <f t="shared" si="24"/>
        <v>72.671999999999997</v>
      </c>
      <c r="M112" s="71">
        <v>80.849999999999994</v>
      </c>
      <c r="N112" s="72">
        <v>0</v>
      </c>
      <c r="O112" s="73">
        <f t="shared" si="25"/>
        <v>80.849999999999994</v>
      </c>
      <c r="P112" s="73">
        <v>60</v>
      </c>
      <c r="Q112" s="73">
        <v>0</v>
      </c>
      <c r="R112" s="73">
        <f t="shared" si="26"/>
        <v>60</v>
      </c>
      <c r="S112" s="73">
        <v>60</v>
      </c>
      <c r="T112" s="72">
        <v>0</v>
      </c>
      <c r="U112" s="73">
        <f t="shared" si="27"/>
        <v>60</v>
      </c>
      <c r="V112" s="74">
        <f t="shared" si="28"/>
        <v>73.521500000000003</v>
      </c>
      <c r="W112" s="75">
        <f t="shared" si="29"/>
        <v>108</v>
      </c>
      <c r="X112" s="71">
        <f t="shared" si="22"/>
        <v>112</v>
      </c>
      <c r="Y112" s="71" t="s">
        <v>39</v>
      </c>
      <c r="Z112" s="71">
        <v>132</v>
      </c>
      <c r="AA112" s="72"/>
      <c r="AB112" s="72"/>
      <c r="AC112" s="72"/>
      <c r="AD112" s="72"/>
    </row>
    <row r="113" spans="1:30" ht="27" customHeight="1" x14ac:dyDescent="0.15">
      <c r="A113" s="71" t="s">
        <v>35</v>
      </c>
      <c r="B113" s="71" t="s">
        <v>36</v>
      </c>
      <c r="C113" s="72">
        <v>2024</v>
      </c>
      <c r="D113" s="71" t="s">
        <v>51</v>
      </c>
      <c r="E113" s="71">
        <v>2442110164</v>
      </c>
      <c r="F113" s="71" t="s">
        <v>158</v>
      </c>
      <c r="G113" s="72">
        <v>90</v>
      </c>
      <c r="H113" s="72">
        <v>0.25</v>
      </c>
      <c r="I113" s="73">
        <f t="shared" si="23"/>
        <v>90.25</v>
      </c>
      <c r="J113" s="71">
        <v>72.715999999999994</v>
      </c>
      <c r="K113" s="72">
        <v>0</v>
      </c>
      <c r="L113" s="72">
        <f t="shared" si="24"/>
        <v>72.715999999999994</v>
      </c>
      <c r="M113" s="71">
        <v>72.2</v>
      </c>
      <c r="N113" s="72">
        <v>0</v>
      </c>
      <c r="O113" s="73">
        <f t="shared" si="25"/>
        <v>72.2</v>
      </c>
      <c r="P113" s="73">
        <v>60</v>
      </c>
      <c r="Q113" s="73">
        <v>0</v>
      </c>
      <c r="R113" s="73">
        <f t="shared" si="26"/>
        <v>60</v>
      </c>
      <c r="S113" s="73">
        <v>60</v>
      </c>
      <c r="T113" s="72">
        <v>0</v>
      </c>
      <c r="U113" s="73">
        <f t="shared" si="27"/>
        <v>60</v>
      </c>
      <c r="V113" s="74">
        <f t="shared" si="28"/>
        <v>73.171999999999997</v>
      </c>
      <c r="W113" s="75">
        <f t="shared" si="29"/>
        <v>109</v>
      </c>
      <c r="X113" s="71">
        <f t="shared" si="22"/>
        <v>107</v>
      </c>
      <c r="Y113" s="76" t="s">
        <v>62</v>
      </c>
      <c r="Z113" s="71">
        <v>132</v>
      </c>
      <c r="AA113" s="72"/>
      <c r="AB113" s="72"/>
      <c r="AC113" s="72"/>
      <c r="AD113" s="71"/>
    </row>
    <row r="114" spans="1:30" ht="27" customHeight="1" x14ac:dyDescent="0.15">
      <c r="A114" s="71" t="s">
        <v>35</v>
      </c>
      <c r="B114" s="71" t="s">
        <v>36</v>
      </c>
      <c r="C114" s="72">
        <v>2024</v>
      </c>
      <c r="D114" s="71" t="s">
        <v>51</v>
      </c>
      <c r="E114" s="71">
        <v>2442110156</v>
      </c>
      <c r="F114" s="71" t="s">
        <v>159</v>
      </c>
      <c r="G114" s="72">
        <v>90</v>
      </c>
      <c r="H114" s="72">
        <f>0.5+0.25</f>
        <v>0.75</v>
      </c>
      <c r="I114" s="73">
        <f t="shared" si="23"/>
        <v>90.75</v>
      </c>
      <c r="J114" s="71">
        <v>72.637</v>
      </c>
      <c r="K114" s="72">
        <v>0</v>
      </c>
      <c r="L114" s="72">
        <f t="shared" si="24"/>
        <v>72.637</v>
      </c>
      <c r="M114" s="71">
        <v>66.95</v>
      </c>
      <c r="N114" s="72">
        <v>0</v>
      </c>
      <c r="O114" s="73">
        <f t="shared" si="25"/>
        <v>66.95</v>
      </c>
      <c r="P114" s="73">
        <v>60</v>
      </c>
      <c r="Q114" s="73">
        <v>0</v>
      </c>
      <c r="R114" s="73">
        <f t="shared" si="26"/>
        <v>60</v>
      </c>
      <c r="S114" s="73">
        <v>60</v>
      </c>
      <c r="T114" s="72">
        <v>0</v>
      </c>
      <c r="U114" s="73">
        <f t="shared" si="27"/>
        <v>60</v>
      </c>
      <c r="V114" s="74">
        <f t="shared" si="28"/>
        <v>72.90025</v>
      </c>
      <c r="W114" s="75">
        <f t="shared" si="29"/>
        <v>110</v>
      </c>
      <c r="X114" s="71">
        <f t="shared" si="22"/>
        <v>108</v>
      </c>
      <c r="Y114" s="76" t="s">
        <v>62</v>
      </c>
      <c r="Z114" s="71">
        <v>132</v>
      </c>
      <c r="AA114" s="72"/>
      <c r="AB114" s="72"/>
      <c r="AC114" s="72"/>
      <c r="AD114" s="71"/>
    </row>
    <row r="115" spans="1:30" ht="27" customHeight="1" x14ac:dyDescent="0.15">
      <c r="A115" s="71" t="s">
        <v>35</v>
      </c>
      <c r="B115" s="71" t="s">
        <v>36</v>
      </c>
      <c r="C115" s="72">
        <v>2024</v>
      </c>
      <c r="D115" s="71" t="s">
        <v>37</v>
      </c>
      <c r="E115" s="71">
        <v>2442110200</v>
      </c>
      <c r="F115" s="71" t="s">
        <v>160</v>
      </c>
      <c r="G115" s="71">
        <v>89</v>
      </c>
      <c r="H115" s="72">
        <v>0.25</v>
      </c>
      <c r="I115" s="73">
        <f t="shared" si="23"/>
        <v>89.25</v>
      </c>
      <c r="J115" s="71">
        <v>72.617999999999995</v>
      </c>
      <c r="K115" s="72">
        <v>0</v>
      </c>
      <c r="L115" s="72">
        <f t="shared" si="24"/>
        <v>72.617999999999995</v>
      </c>
      <c r="M115" s="71">
        <v>69.849999999999994</v>
      </c>
      <c r="N115" s="72">
        <v>0</v>
      </c>
      <c r="O115" s="73">
        <f t="shared" si="25"/>
        <v>69.849999999999994</v>
      </c>
      <c r="P115" s="73">
        <v>60</v>
      </c>
      <c r="Q115" s="73">
        <v>0</v>
      </c>
      <c r="R115" s="73">
        <f t="shared" si="26"/>
        <v>60</v>
      </c>
      <c r="S115" s="73">
        <v>60</v>
      </c>
      <c r="T115" s="72">
        <v>0</v>
      </c>
      <c r="U115" s="73">
        <f t="shared" si="27"/>
        <v>60</v>
      </c>
      <c r="V115" s="74">
        <f t="shared" si="28"/>
        <v>72.881</v>
      </c>
      <c r="W115" s="75">
        <f t="shared" si="29"/>
        <v>111</v>
      </c>
      <c r="X115" s="71">
        <f t="shared" si="22"/>
        <v>109</v>
      </c>
      <c r="Y115" s="76" t="s">
        <v>62</v>
      </c>
      <c r="Z115" s="71">
        <v>132</v>
      </c>
      <c r="AA115" s="72"/>
      <c r="AB115" s="72"/>
      <c r="AC115" s="72"/>
      <c r="AD115" s="72"/>
    </row>
    <row r="116" spans="1:30" ht="27" customHeight="1" x14ac:dyDescent="0.15">
      <c r="A116" s="71" t="s">
        <v>35</v>
      </c>
      <c r="B116" s="71" t="s">
        <v>36</v>
      </c>
      <c r="C116" s="72">
        <v>2024</v>
      </c>
      <c r="D116" s="71" t="s">
        <v>42</v>
      </c>
      <c r="E116" s="71" t="s">
        <v>161</v>
      </c>
      <c r="F116" s="71" t="s">
        <v>162</v>
      </c>
      <c r="G116" s="71">
        <v>90</v>
      </c>
      <c r="H116" s="72">
        <v>0.25</v>
      </c>
      <c r="I116" s="73">
        <f t="shared" si="23"/>
        <v>90.25</v>
      </c>
      <c r="J116" s="71">
        <v>72.167000000000002</v>
      </c>
      <c r="K116" s="72">
        <v>0</v>
      </c>
      <c r="L116" s="72">
        <f t="shared" si="24"/>
        <v>72.167000000000002</v>
      </c>
      <c r="M116" s="71">
        <v>71.599999999999994</v>
      </c>
      <c r="N116" s="72">
        <v>0</v>
      </c>
      <c r="O116" s="73">
        <f t="shared" si="25"/>
        <v>71.599999999999994</v>
      </c>
      <c r="P116" s="73">
        <v>60</v>
      </c>
      <c r="Q116" s="73">
        <v>0</v>
      </c>
      <c r="R116" s="73">
        <f t="shared" si="26"/>
        <v>60</v>
      </c>
      <c r="S116" s="73">
        <v>60</v>
      </c>
      <c r="T116" s="72">
        <v>0</v>
      </c>
      <c r="U116" s="73">
        <f t="shared" si="27"/>
        <v>60</v>
      </c>
      <c r="V116" s="74">
        <f t="shared" si="28"/>
        <v>72.730249999999998</v>
      </c>
      <c r="W116" s="75">
        <f t="shared" si="29"/>
        <v>112</v>
      </c>
      <c r="X116" s="71">
        <f t="shared" si="22"/>
        <v>113</v>
      </c>
      <c r="Y116" s="76" t="s">
        <v>62</v>
      </c>
      <c r="Z116" s="71">
        <v>132</v>
      </c>
      <c r="AA116" s="72"/>
      <c r="AB116" s="72"/>
      <c r="AC116" s="72"/>
      <c r="AD116" s="72"/>
    </row>
    <row r="117" spans="1:30" ht="27" customHeight="1" x14ac:dyDescent="0.15">
      <c r="A117" s="71" t="s">
        <v>35</v>
      </c>
      <c r="B117" s="71" t="s">
        <v>36</v>
      </c>
      <c r="C117" s="72">
        <v>2024</v>
      </c>
      <c r="D117" s="71" t="s">
        <v>51</v>
      </c>
      <c r="E117" s="71">
        <v>2302110105</v>
      </c>
      <c r="F117" s="71" t="s">
        <v>163</v>
      </c>
      <c r="G117" s="72">
        <v>89</v>
      </c>
      <c r="H117" s="72">
        <f>K117</f>
        <v>0</v>
      </c>
      <c r="I117" s="73">
        <f t="shared" si="23"/>
        <v>89</v>
      </c>
      <c r="J117" s="71">
        <v>72.432000000000002</v>
      </c>
      <c r="K117" s="72">
        <f>0</f>
        <v>0</v>
      </c>
      <c r="L117" s="72">
        <f t="shared" si="24"/>
        <v>72.432000000000002</v>
      </c>
      <c r="M117" s="71">
        <v>68.224999999999994</v>
      </c>
      <c r="N117" s="72">
        <v>0</v>
      </c>
      <c r="O117" s="73">
        <f t="shared" si="25"/>
        <v>68.224999999999994</v>
      </c>
      <c r="P117" s="73">
        <v>60</v>
      </c>
      <c r="Q117" s="73">
        <v>0</v>
      </c>
      <c r="R117" s="73">
        <f t="shared" si="26"/>
        <v>60</v>
      </c>
      <c r="S117" s="73">
        <v>60</v>
      </c>
      <c r="T117" s="72">
        <v>0</v>
      </c>
      <c r="U117" s="73">
        <f t="shared" si="27"/>
        <v>60</v>
      </c>
      <c r="V117" s="74">
        <f t="shared" si="28"/>
        <v>72.635249999999999</v>
      </c>
      <c r="W117" s="75">
        <f t="shared" si="29"/>
        <v>113</v>
      </c>
      <c r="X117" s="71">
        <f t="shared" si="22"/>
        <v>111</v>
      </c>
      <c r="Y117" s="78" t="s">
        <v>62</v>
      </c>
      <c r="Z117" s="71">
        <v>132</v>
      </c>
      <c r="AA117" s="72"/>
      <c r="AB117" s="72"/>
      <c r="AC117" s="72"/>
      <c r="AD117" s="71"/>
    </row>
    <row r="118" spans="1:30" ht="27" customHeight="1" x14ac:dyDescent="0.15">
      <c r="A118" s="71" t="s">
        <v>35</v>
      </c>
      <c r="B118" s="71" t="s">
        <v>36</v>
      </c>
      <c r="C118" s="72">
        <v>2024</v>
      </c>
      <c r="D118" s="71" t="s">
        <v>44</v>
      </c>
      <c r="E118" s="71">
        <v>2442110243</v>
      </c>
      <c r="F118" s="71" t="s">
        <v>164</v>
      </c>
      <c r="G118" s="71">
        <v>90</v>
      </c>
      <c r="H118" s="72">
        <v>0</v>
      </c>
      <c r="I118" s="73">
        <f t="shared" si="23"/>
        <v>90</v>
      </c>
      <c r="J118" s="71">
        <v>71.48</v>
      </c>
      <c r="K118" s="72">
        <v>0</v>
      </c>
      <c r="L118" s="72">
        <f t="shared" si="24"/>
        <v>71.48</v>
      </c>
      <c r="M118" s="71">
        <v>70.424999999999997</v>
      </c>
      <c r="N118" s="72">
        <v>0</v>
      </c>
      <c r="O118" s="73">
        <f t="shared" si="25"/>
        <v>70.424999999999997</v>
      </c>
      <c r="P118" s="73">
        <v>60</v>
      </c>
      <c r="Q118" s="73">
        <v>0</v>
      </c>
      <c r="R118" s="73">
        <f t="shared" si="26"/>
        <v>60</v>
      </c>
      <c r="S118" s="73">
        <v>60</v>
      </c>
      <c r="T118" s="72">
        <v>0</v>
      </c>
      <c r="U118" s="73">
        <f t="shared" si="27"/>
        <v>60</v>
      </c>
      <c r="V118" s="74">
        <f t="shared" si="28"/>
        <v>72.131249999999994</v>
      </c>
      <c r="W118" s="75">
        <f t="shared" si="29"/>
        <v>114</v>
      </c>
      <c r="X118" s="71">
        <f t="shared" si="22"/>
        <v>115</v>
      </c>
      <c r="Y118" s="71" t="s">
        <v>39</v>
      </c>
      <c r="Z118" s="71">
        <v>132</v>
      </c>
      <c r="AA118" s="72"/>
      <c r="AB118" s="72"/>
      <c r="AC118" s="72"/>
      <c r="AD118" s="72"/>
    </row>
    <row r="119" spans="1:30" ht="27" customHeight="1" x14ac:dyDescent="0.15">
      <c r="A119" s="71" t="s">
        <v>35</v>
      </c>
      <c r="B119" s="71" t="s">
        <v>36</v>
      </c>
      <c r="C119" s="72">
        <v>2024</v>
      </c>
      <c r="D119" s="71" t="s">
        <v>42</v>
      </c>
      <c r="E119" s="71">
        <v>2442110221</v>
      </c>
      <c r="F119" s="71" t="s">
        <v>165</v>
      </c>
      <c r="G119" s="71">
        <v>89</v>
      </c>
      <c r="H119" s="72">
        <v>0.25</v>
      </c>
      <c r="I119" s="73">
        <f t="shared" si="23"/>
        <v>89.25</v>
      </c>
      <c r="J119" s="71">
        <v>71.539000000000001</v>
      </c>
      <c r="K119" s="72">
        <v>0.25</v>
      </c>
      <c r="L119" s="72">
        <f t="shared" si="24"/>
        <v>71.789000000000001</v>
      </c>
      <c r="M119" s="71">
        <v>63.05</v>
      </c>
      <c r="N119" s="72">
        <v>0</v>
      </c>
      <c r="O119" s="73">
        <f t="shared" si="25"/>
        <v>63.05</v>
      </c>
      <c r="P119" s="73">
        <v>60</v>
      </c>
      <c r="Q119" s="73">
        <v>0</v>
      </c>
      <c r="R119" s="73">
        <f t="shared" si="26"/>
        <v>60</v>
      </c>
      <c r="S119" s="73">
        <v>60</v>
      </c>
      <c r="T119" s="72">
        <v>0</v>
      </c>
      <c r="U119" s="73">
        <f t="shared" si="27"/>
        <v>60</v>
      </c>
      <c r="V119" s="74">
        <f t="shared" si="28"/>
        <v>71.919250000000005</v>
      </c>
      <c r="W119" s="75">
        <f t="shared" si="29"/>
        <v>115</v>
      </c>
      <c r="X119" s="71">
        <f t="shared" si="22"/>
        <v>114</v>
      </c>
      <c r="Y119" s="76" t="s">
        <v>62</v>
      </c>
      <c r="Z119" s="71">
        <v>132</v>
      </c>
      <c r="AA119" s="77" t="s">
        <v>63</v>
      </c>
      <c r="AB119" s="72"/>
      <c r="AC119" s="72"/>
      <c r="AD119" s="72"/>
    </row>
    <row r="120" spans="1:30" ht="27" customHeight="1" x14ac:dyDescent="0.15">
      <c r="A120" s="71" t="s">
        <v>35</v>
      </c>
      <c r="B120" s="71" t="s">
        <v>36</v>
      </c>
      <c r="C120" s="72">
        <v>2024</v>
      </c>
      <c r="D120" s="71" t="s">
        <v>51</v>
      </c>
      <c r="E120" s="71">
        <v>2442110170</v>
      </c>
      <c r="F120" s="71" t="s">
        <v>166</v>
      </c>
      <c r="G120" s="72">
        <v>90</v>
      </c>
      <c r="H120" s="72">
        <v>0.25</v>
      </c>
      <c r="I120" s="73">
        <f t="shared" si="23"/>
        <v>90.25</v>
      </c>
      <c r="J120" s="71">
        <v>70.989999999999995</v>
      </c>
      <c r="K120" s="72">
        <v>0</v>
      </c>
      <c r="L120" s="72">
        <f t="shared" si="24"/>
        <v>70.989999999999995</v>
      </c>
      <c r="M120" s="71">
        <v>62.6</v>
      </c>
      <c r="N120" s="72">
        <v>0</v>
      </c>
      <c r="O120" s="73">
        <f t="shared" si="25"/>
        <v>62.6</v>
      </c>
      <c r="P120" s="73">
        <v>60</v>
      </c>
      <c r="Q120" s="73">
        <v>0</v>
      </c>
      <c r="R120" s="73">
        <f t="shared" si="26"/>
        <v>60</v>
      </c>
      <c r="S120" s="73">
        <v>60</v>
      </c>
      <c r="T120" s="72">
        <v>0</v>
      </c>
      <c r="U120" s="73">
        <f t="shared" si="27"/>
        <v>60</v>
      </c>
      <c r="V120" s="74">
        <f t="shared" si="28"/>
        <v>71.397499999999994</v>
      </c>
      <c r="W120" s="75">
        <f t="shared" si="29"/>
        <v>116</v>
      </c>
      <c r="X120" s="71">
        <f t="shared" si="22"/>
        <v>116</v>
      </c>
      <c r="Y120" s="76" t="s">
        <v>62</v>
      </c>
      <c r="Z120" s="71">
        <v>132</v>
      </c>
      <c r="AA120" s="72"/>
      <c r="AB120" s="72"/>
      <c r="AC120" s="72"/>
      <c r="AD120" s="71"/>
    </row>
    <row r="121" spans="1:30" ht="27" customHeight="1" x14ac:dyDescent="0.15">
      <c r="A121" s="71" t="s">
        <v>35</v>
      </c>
      <c r="B121" s="71" t="s">
        <v>36</v>
      </c>
      <c r="C121" s="72">
        <v>2024</v>
      </c>
      <c r="D121" s="71" t="s">
        <v>44</v>
      </c>
      <c r="E121" s="71">
        <v>2442110246</v>
      </c>
      <c r="F121" s="71" t="s">
        <v>167</v>
      </c>
      <c r="G121" s="71">
        <v>88</v>
      </c>
      <c r="H121" s="72">
        <v>0</v>
      </c>
      <c r="I121" s="73">
        <f t="shared" si="23"/>
        <v>88</v>
      </c>
      <c r="J121" s="71">
        <v>70.078000000000003</v>
      </c>
      <c r="K121" s="72">
        <v>0</v>
      </c>
      <c r="L121" s="72">
        <f t="shared" si="24"/>
        <v>70.078000000000003</v>
      </c>
      <c r="M121" s="71">
        <v>71.900000000000006</v>
      </c>
      <c r="N121" s="72">
        <v>0</v>
      </c>
      <c r="O121" s="73">
        <f t="shared" si="25"/>
        <v>71.900000000000006</v>
      </c>
      <c r="P121" s="73">
        <v>60</v>
      </c>
      <c r="Q121" s="73">
        <v>0</v>
      </c>
      <c r="R121" s="73">
        <f t="shared" si="26"/>
        <v>60</v>
      </c>
      <c r="S121" s="73">
        <v>60</v>
      </c>
      <c r="T121" s="72">
        <v>0</v>
      </c>
      <c r="U121" s="73">
        <f t="shared" si="27"/>
        <v>60</v>
      </c>
      <c r="V121" s="74">
        <f t="shared" si="28"/>
        <v>70.953500000000005</v>
      </c>
      <c r="W121" s="75">
        <f t="shared" si="29"/>
        <v>117</v>
      </c>
      <c r="X121" s="71">
        <f t="shared" si="22"/>
        <v>117</v>
      </c>
      <c r="Y121" s="76" t="s">
        <v>62</v>
      </c>
      <c r="Z121" s="71">
        <v>132</v>
      </c>
      <c r="AA121" s="72"/>
      <c r="AB121" s="72"/>
      <c r="AC121" s="72"/>
      <c r="AD121" s="72"/>
    </row>
    <row r="122" spans="1:30" ht="27" customHeight="1" x14ac:dyDescent="0.15">
      <c r="A122" s="71" t="s">
        <v>35</v>
      </c>
      <c r="B122" s="71" t="s">
        <v>36</v>
      </c>
      <c r="C122" s="72">
        <v>2024</v>
      </c>
      <c r="D122" s="71" t="s">
        <v>42</v>
      </c>
      <c r="E122" s="71">
        <v>2442110223</v>
      </c>
      <c r="F122" s="71" t="s">
        <v>168</v>
      </c>
      <c r="G122" s="71">
        <v>88</v>
      </c>
      <c r="H122" s="72">
        <v>0.75</v>
      </c>
      <c r="I122" s="73">
        <f t="shared" si="23"/>
        <v>88.75</v>
      </c>
      <c r="J122" s="71">
        <v>69.460999999999999</v>
      </c>
      <c r="K122" s="72">
        <v>0.25</v>
      </c>
      <c r="L122" s="72">
        <f t="shared" si="24"/>
        <v>69.710999999999999</v>
      </c>
      <c r="M122" s="71">
        <v>74.849999999999994</v>
      </c>
      <c r="N122" s="72">
        <v>0</v>
      </c>
      <c r="O122" s="73">
        <f t="shared" si="25"/>
        <v>74.849999999999994</v>
      </c>
      <c r="P122" s="73">
        <v>60</v>
      </c>
      <c r="Q122" s="73">
        <v>0</v>
      </c>
      <c r="R122" s="73">
        <f t="shared" si="26"/>
        <v>60</v>
      </c>
      <c r="S122" s="73">
        <v>60</v>
      </c>
      <c r="T122" s="72">
        <v>0</v>
      </c>
      <c r="U122" s="73">
        <f t="shared" si="27"/>
        <v>60</v>
      </c>
      <c r="V122" s="74">
        <f t="shared" si="28"/>
        <v>70.900749999999988</v>
      </c>
      <c r="W122" s="75">
        <f t="shared" si="29"/>
        <v>118</v>
      </c>
      <c r="X122" s="71">
        <f t="shared" si="22"/>
        <v>120</v>
      </c>
      <c r="Y122" s="76" t="s">
        <v>62</v>
      </c>
      <c r="Z122" s="71">
        <v>132</v>
      </c>
      <c r="AA122" s="72"/>
      <c r="AB122" s="72"/>
      <c r="AC122" s="72"/>
      <c r="AD122" s="72"/>
    </row>
    <row r="123" spans="1:30" ht="27" customHeight="1" x14ac:dyDescent="0.15">
      <c r="A123" s="71" t="s">
        <v>35</v>
      </c>
      <c r="B123" s="71" t="s">
        <v>36</v>
      </c>
      <c r="C123" s="72">
        <v>2024</v>
      </c>
      <c r="D123" s="71" t="s">
        <v>44</v>
      </c>
      <c r="E123" s="71">
        <v>2442110245</v>
      </c>
      <c r="F123" s="71" t="s">
        <v>169</v>
      </c>
      <c r="G123" s="71">
        <v>90</v>
      </c>
      <c r="H123" s="72">
        <v>0</v>
      </c>
      <c r="I123" s="73">
        <f t="shared" si="23"/>
        <v>90</v>
      </c>
      <c r="J123" s="71">
        <v>69.793999999999997</v>
      </c>
      <c r="K123" s="72">
        <v>0</v>
      </c>
      <c r="L123" s="72">
        <f t="shared" si="24"/>
        <v>69.793999999999997</v>
      </c>
      <c r="M123" s="71">
        <v>59.5</v>
      </c>
      <c r="N123" s="72">
        <v>0</v>
      </c>
      <c r="O123" s="73">
        <f t="shared" si="25"/>
        <v>59.5</v>
      </c>
      <c r="P123" s="73">
        <v>60</v>
      </c>
      <c r="Q123" s="73">
        <v>0</v>
      </c>
      <c r="R123" s="73">
        <f t="shared" si="26"/>
        <v>60</v>
      </c>
      <c r="S123" s="73">
        <v>60</v>
      </c>
      <c r="T123" s="72">
        <v>0</v>
      </c>
      <c r="U123" s="73">
        <f t="shared" si="27"/>
        <v>60</v>
      </c>
      <c r="V123" s="74">
        <f t="shared" si="28"/>
        <v>70.320499999999996</v>
      </c>
      <c r="W123" s="75">
        <f t="shared" si="29"/>
        <v>119</v>
      </c>
      <c r="X123" s="71">
        <f t="shared" si="22"/>
        <v>118</v>
      </c>
      <c r="Y123" s="76" t="s">
        <v>62</v>
      </c>
      <c r="Z123" s="71">
        <v>132</v>
      </c>
      <c r="AA123" s="77" t="s">
        <v>63</v>
      </c>
      <c r="AB123" s="72"/>
      <c r="AC123" s="72"/>
      <c r="AD123" s="72"/>
    </row>
    <row r="124" spans="1:30" ht="27" customHeight="1" x14ac:dyDescent="0.15">
      <c r="A124" s="71" t="s">
        <v>35</v>
      </c>
      <c r="B124" s="71" t="s">
        <v>36</v>
      </c>
      <c r="C124" s="72">
        <v>2024</v>
      </c>
      <c r="D124" s="71" t="s">
        <v>42</v>
      </c>
      <c r="E124" s="71">
        <v>2442110225</v>
      </c>
      <c r="F124" s="71" t="s">
        <v>170</v>
      </c>
      <c r="G124" s="71">
        <v>88</v>
      </c>
      <c r="H124" s="72">
        <v>0.25</v>
      </c>
      <c r="I124" s="73">
        <f t="shared" si="23"/>
        <v>88.25</v>
      </c>
      <c r="J124" s="71">
        <v>69.343000000000004</v>
      </c>
      <c r="K124" s="72">
        <v>0</v>
      </c>
      <c r="L124" s="72">
        <f t="shared" si="24"/>
        <v>69.343000000000004</v>
      </c>
      <c r="M124" s="71">
        <v>67.599999999999994</v>
      </c>
      <c r="N124" s="72">
        <v>0</v>
      </c>
      <c r="O124" s="73">
        <f t="shared" si="25"/>
        <v>67.599999999999994</v>
      </c>
      <c r="P124" s="73">
        <v>60</v>
      </c>
      <c r="Q124" s="73">
        <v>0</v>
      </c>
      <c r="R124" s="73">
        <f t="shared" si="26"/>
        <v>60</v>
      </c>
      <c r="S124" s="73">
        <v>60</v>
      </c>
      <c r="T124" s="72">
        <v>0</v>
      </c>
      <c r="U124" s="73">
        <f t="shared" si="27"/>
        <v>60</v>
      </c>
      <c r="V124" s="74">
        <f t="shared" si="28"/>
        <v>70.212249999999997</v>
      </c>
      <c r="W124" s="75">
        <f t="shared" si="29"/>
        <v>120</v>
      </c>
      <c r="X124" s="71">
        <f t="shared" si="22"/>
        <v>121</v>
      </c>
      <c r="Y124" s="71" t="s">
        <v>39</v>
      </c>
      <c r="Z124" s="71">
        <v>132</v>
      </c>
      <c r="AA124" s="72"/>
      <c r="AB124" s="72"/>
      <c r="AC124" s="72"/>
      <c r="AD124" s="72"/>
    </row>
    <row r="125" spans="1:30" ht="27" customHeight="1" x14ac:dyDescent="0.15">
      <c r="A125" s="71" t="s">
        <v>35</v>
      </c>
      <c r="B125" s="71" t="s">
        <v>36</v>
      </c>
      <c r="C125" s="72">
        <v>2024</v>
      </c>
      <c r="D125" s="71" t="s">
        <v>51</v>
      </c>
      <c r="E125" s="71">
        <v>2442110158</v>
      </c>
      <c r="F125" s="71" t="s">
        <v>171</v>
      </c>
      <c r="G125" s="72">
        <v>90</v>
      </c>
      <c r="H125" s="72">
        <f>0.25</f>
        <v>0.25</v>
      </c>
      <c r="I125" s="73">
        <f t="shared" si="23"/>
        <v>90.25</v>
      </c>
      <c r="J125" s="71">
        <v>69.304000000000002</v>
      </c>
      <c r="K125" s="72">
        <v>0</v>
      </c>
      <c r="L125" s="72">
        <f t="shared" si="24"/>
        <v>69.304000000000002</v>
      </c>
      <c r="M125" s="71">
        <v>57.35</v>
      </c>
      <c r="N125" s="72">
        <v>0</v>
      </c>
      <c r="O125" s="73">
        <f t="shared" si="25"/>
        <v>57.35</v>
      </c>
      <c r="P125" s="73">
        <v>60</v>
      </c>
      <c r="Q125" s="73">
        <v>0</v>
      </c>
      <c r="R125" s="73">
        <f t="shared" si="26"/>
        <v>60</v>
      </c>
      <c r="S125" s="73">
        <v>60</v>
      </c>
      <c r="T125" s="72">
        <v>0</v>
      </c>
      <c r="U125" s="73">
        <f t="shared" si="27"/>
        <v>60</v>
      </c>
      <c r="V125" s="74">
        <f t="shared" si="28"/>
        <v>69.870499999999993</v>
      </c>
      <c r="W125" s="75">
        <f t="shared" si="29"/>
        <v>121</v>
      </c>
      <c r="X125" s="71">
        <f t="shared" si="22"/>
        <v>122</v>
      </c>
      <c r="Y125" s="76" t="s">
        <v>62</v>
      </c>
      <c r="Z125" s="71">
        <v>132</v>
      </c>
      <c r="AA125" s="77" t="s">
        <v>63</v>
      </c>
      <c r="AB125" s="72"/>
      <c r="AC125" s="72"/>
      <c r="AD125" s="71"/>
    </row>
    <row r="126" spans="1:30" ht="27" customHeight="1" x14ac:dyDescent="0.15">
      <c r="A126" s="71" t="s">
        <v>35</v>
      </c>
      <c r="B126" s="71" t="s">
        <v>36</v>
      </c>
      <c r="C126" s="72">
        <v>2024</v>
      </c>
      <c r="D126" s="71" t="s">
        <v>44</v>
      </c>
      <c r="E126" s="71">
        <v>2442110242</v>
      </c>
      <c r="F126" s="71" t="s">
        <v>172</v>
      </c>
      <c r="G126" s="71">
        <v>89</v>
      </c>
      <c r="H126" s="72">
        <v>0</v>
      </c>
      <c r="I126" s="73">
        <f t="shared" si="23"/>
        <v>89</v>
      </c>
      <c r="J126" s="71">
        <v>67.48</v>
      </c>
      <c r="K126" s="72">
        <v>0</v>
      </c>
      <c r="L126" s="72">
        <f t="shared" si="24"/>
        <v>67.48</v>
      </c>
      <c r="M126" s="71">
        <v>77.650000000000006</v>
      </c>
      <c r="N126" s="72">
        <v>0</v>
      </c>
      <c r="O126" s="73">
        <f t="shared" si="25"/>
        <v>77.650000000000006</v>
      </c>
      <c r="P126" s="73">
        <v>60</v>
      </c>
      <c r="Q126" s="73">
        <v>0</v>
      </c>
      <c r="R126" s="73">
        <f t="shared" si="26"/>
        <v>60</v>
      </c>
      <c r="S126" s="73">
        <v>60</v>
      </c>
      <c r="T126" s="72">
        <v>0</v>
      </c>
      <c r="U126" s="73">
        <f t="shared" si="27"/>
        <v>60</v>
      </c>
      <c r="V126" s="74">
        <f t="shared" si="28"/>
        <v>69.392499999999998</v>
      </c>
      <c r="W126" s="75">
        <f t="shared" si="29"/>
        <v>122</v>
      </c>
      <c r="X126" s="71">
        <f t="shared" si="22"/>
        <v>123</v>
      </c>
      <c r="Y126" s="76" t="s">
        <v>62</v>
      </c>
      <c r="Z126" s="71">
        <v>132</v>
      </c>
      <c r="AA126" s="72"/>
      <c r="AB126" s="72"/>
      <c r="AC126" s="72"/>
      <c r="AD126" s="72"/>
    </row>
    <row r="127" spans="1:30" ht="27" customHeight="1" x14ac:dyDescent="0.15">
      <c r="A127" s="71" t="s">
        <v>35</v>
      </c>
      <c r="B127" s="71" t="s">
        <v>36</v>
      </c>
      <c r="C127" s="72">
        <v>2024</v>
      </c>
      <c r="D127" s="71" t="s">
        <v>51</v>
      </c>
      <c r="E127" s="71">
        <v>2308110382</v>
      </c>
      <c r="F127" s="71" t="s">
        <v>173</v>
      </c>
      <c r="G127" s="72">
        <v>90</v>
      </c>
      <c r="H127" s="72">
        <f>0.25</f>
        <v>0.25</v>
      </c>
      <c r="I127" s="73">
        <f t="shared" si="23"/>
        <v>90.25</v>
      </c>
      <c r="J127" s="71">
        <v>69.754999999999995</v>
      </c>
      <c r="K127" s="72">
        <v>0</v>
      </c>
      <c r="L127" s="72">
        <f t="shared" si="24"/>
        <v>69.754999999999995</v>
      </c>
      <c r="M127" s="71">
        <v>40</v>
      </c>
      <c r="N127" s="72">
        <v>0</v>
      </c>
      <c r="O127" s="73">
        <f t="shared" si="25"/>
        <v>40</v>
      </c>
      <c r="P127" s="73">
        <v>60</v>
      </c>
      <c r="Q127" s="73">
        <v>0</v>
      </c>
      <c r="R127" s="73">
        <f t="shared" si="26"/>
        <v>60</v>
      </c>
      <c r="S127" s="73">
        <v>60</v>
      </c>
      <c r="T127" s="72">
        <v>0</v>
      </c>
      <c r="U127" s="73">
        <f t="shared" si="27"/>
        <v>60</v>
      </c>
      <c r="V127" s="74">
        <f t="shared" si="28"/>
        <v>69.341250000000002</v>
      </c>
      <c r="W127" s="75">
        <f t="shared" si="29"/>
        <v>123</v>
      </c>
      <c r="X127" s="71">
        <f t="shared" si="22"/>
        <v>119</v>
      </c>
      <c r="Y127" s="76" t="s">
        <v>62</v>
      </c>
      <c r="Z127" s="71">
        <v>132</v>
      </c>
      <c r="AA127" s="72"/>
      <c r="AB127" s="72"/>
      <c r="AC127" s="72"/>
      <c r="AD127" s="71"/>
    </row>
    <row r="128" spans="1:30" ht="27" customHeight="1" x14ac:dyDescent="0.15">
      <c r="A128" s="71" t="s">
        <v>35</v>
      </c>
      <c r="B128" s="71" t="s">
        <v>36</v>
      </c>
      <c r="C128" s="72">
        <v>2024</v>
      </c>
      <c r="D128" s="71" t="s">
        <v>42</v>
      </c>
      <c r="E128" s="71">
        <v>2442110226</v>
      </c>
      <c r="F128" s="71" t="s">
        <v>174</v>
      </c>
      <c r="G128" s="71">
        <v>90</v>
      </c>
      <c r="H128" s="72">
        <v>0.25</v>
      </c>
      <c r="I128" s="73">
        <f t="shared" si="23"/>
        <v>90.25</v>
      </c>
      <c r="J128" s="71">
        <v>66.363</v>
      </c>
      <c r="K128" s="72">
        <v>0.75</v>
      </c>
      <c r="L128" s="72">
        <f t="shared" si="24"/>
        <v>67.113</v>
      </c>
      <c r="M128" s="71">
        <v>75.25</v>
      </c>
      <c r="N128" s="72">
        <v>0</v>
      </c>
      <c r="O128" s="73">
        <f t="shared" si="25"/>
        <v>75.25</v>
      </c>
      <c r="P128" s="73">
        <v>60</v>
      </c>
      <c r="Q128" s="73">
        <v>0</v>
      </c>
      <c r="R128" s="73">
        <f t="shared" si="26"/>
        <v>60</v>
      </c>
      <c r="S128" s="73">
        <v>60</v>
      </c>
      <c r="T128" s="72">
        <v>0</v>
      </c>
      <c r="U128" s="73">
        <f t="shared" si="27"/>
        <v>60</v>
      </c>
      <c r="V128" s="74">
        <f t="shared" si="28"/>
        <v>69.122250000000008</v>
      </c>
      <c r="W128" s="75">
        <f t="shared" si="29"/>
        <v>124</v>
      </c>
      <c r="X128" s="71">
        <f t="shared" si="22"/>
        <v>128</v>
      </c>
      <c r="Y128" s="76" t="s">
        <v>62</v>
      </c>
      <c r="Z128" s="71">
        <v>132</v>
      </c>
      <c r="AA128" s="72"/>
      <c r="AB128" s="72"/>
      <c r="AC128" s="72"/>
      <c r="AD128" s="72"/>
    </row>
    <row r="129" spans="1:30" ht="27" customHeight="1" x14ac:dyDescent="0.15">
      <c r="A129" s="71" t="s">
        <v>35</v>
      </c>
      <c r="B129" s="71" t="s">
        <v>36</v>
      </c>
      <c r="C129" s="72">
        <v>2024</v>
      </c>
      <c r="D129" s="71" t="s">
        <v>37</v>
      </c>
      <c r="E129" s="71">
        <v>2442110178</v>
      </c>
      <c r="F129" s="71" t="s">
        <v>175</v>
      </c>
      <c r="G129" s="71">
        <v>90</v>
      </c>
      <c r="H129" s="72">
        <f>0.5+0.25</f>
        <v>0.75</v>
      </c>
      <c r="I129" s="73">
        <f t="shared" si="23"/>
        <v>90.75</v>
      </c>
      <c r="J129" s="71">
        <v>66.921999999999997</v>
      </c>
      <c r="K129" s="72">
        <v>0</v>
      </c>
      <c r="L129" s="72">
        <f t="shared" si="24"/>
        <v>66.921999999999997</v>
      </c>
      <c r="M129" s="71">
        <v>73.650000000000006</v>
      </c>
      <c r="N129" s="72">
        <v>0</v>
      </c>
      <c r="O129" s="73">
        <f t="shared" si="25"/>
        <v>73.650000000000006</v>
      </c>
      <c r="P129" s="73">
        <v>60</v>
      </c>
      <c r="Q129" s="73">
        <v>0</v>
      </c>
      <c r="R129" s="73">
        <f t="shared" si="26"/>
        <v>60</v>
      </c>
      <c r="S129" s="73">
        <v>60</v>
      </c>
      <c r="T129" s="72">
        <v>2.5</v>
      </c>
      <c r="U129" s="73">
        <f t="shared" si="27"/>
        <v>62.5</v>
      </c>
      <c r="V129" s="74">
        <f t="shared" si="28"/>
        <v>69.073999999999998</v>
      </c>
      <c r="W129" s="75">
        <f t="shared" si="29"/>
        <v>125</v>
      </c>
      <c r="X129" s="71">
        <f t="shared" si="22"/>
        <v>126</v>
      </c>
      <c r="Y129" s="76" t="s">
        <v>62</v>
      </c>
      <c r="Z129" s="71">
        <v>132</v>
      </c>
      <c r="AA129" s="72"/>
      <c r="AB129" s="72"/>
      <c r="AC129" s="72"/>
      <c r="AD129" s="72"/>
    </row>
    <row r="130" spans="1:30" ht="27" customHeight="1" x14ac:dyDescent="0.15">
      <c r="A130" s="71" t="s">
        <v>35</v>
      </c>
      <c r="B130" s="71" t="s">
        <v>36</v>
      </c>
      <c r="C130" s="72">
        <v>2024</v>
      </c>
      <c r="D130" s="71" t="s">
        <v>51</v>
      </c>
      <c r="E130" s="71">
        <v>2442110157</v>
      </c>
      <c r="F130" s="71" t="s">
        <v>176</v>
      </c>
      <c r="G130" s="72">
        <v>90</v>
      </c>
      <c r="H130" s="72">
        <f>1.5+0.25+2</f>
        <v>3.75</v>
      </c>
      <c r="I130" s="73">
        <f t="shared" si="23"/>
        <v>93.75</v>
      </c>
      <c r="J130" s="71">
        <v>66.667000000000002</v>
      </c>
      <c r="K130" s="72">
        <v>0</v>
      </c>
      <c r="L130" s="72">
        <f t="shared" si="24"/>
        <v>66.667000000000002</v>
      </c>
      <c r="M130" s="71">
        <v>68.2</v>
      </c>
      <c r="N130" s="72">
        <v>0</v>
      </c>
      <c r="O130" s="73">
        <f t="shared" si="25"/>
        <v>68.2</v>
      </c>
      <c r="P130" s="73">
        <v>60</v>
      </c>
      <c r="Q130" s="73">
        <v>0</v>
      </c>
      <c r="R130" s="73">
        <f t="shared" si="26"/>
        <v>60</v>
      </c>
      <c r="S130" s="73">
        <v>60</v>
      </c>
      <c r="T130" s="72">
        <v>0</v>
      </c>
      <c r="U130" s="73">
        <f t="shared" si="27"/>
        <v>60</v>
      </c>
      <c r="V130" s="74">
        <f t="shared" si="28"/>
        <v>68.785250000000005</v>
      </c>
      <c r="W130" s="75">
        <f t="shared" si="29"/>
        <v>126</v>
      </c>
      <c r="X130" s="71">
        <f t="shared" si="22"/>
        <v>127</v>
      </c>
      <c r="Y130" s="76" t="s">
        <v>62</v>
      </c>
      <c r="Z130" s="71">
        <v>132</v>
      </c>
      <c r="AA130" s="72"/>
      <c r="AB130" s="72"/>
      <c r="AC130" s="72"/>
      <c r="AD130" s="71"/>
    </row>
    <row r="131" spans="1:30" ht="27" customHeight="1" x14ac:dyDescent="0.15">
      <c r="A131" s="71" t="s">
        <v>35</v>
      </c>
      <c r="B131" s="71" t="s">
        <v>36</v>
      </c>
      <c r="C131" s="72">
        <v>2024</v>
      </c>
      <c r="D131" s="71" t="s">
        <v>44</v>
      </c>
      <c r="E131" s="71">
        <v>2442110256</v>
      </c>
      <c r="F131" s="71" t="s">
        <v>177</v>
      </c>
      <c r="G131" s="71">
        <v>90</v>
      </c>
      <c r="H131" s="72">
        <v>0.5</v>
      </c>
      <c r="I131" s="73">
        <f t="shared" si="23"/>
        <v>90.5</v>
      </c>
      <c r="J131" s="71">
        <v>67.02</v>
      </c>
      <c r="K131" s="72">
        <v>0.25</v>
      </c>
      <c r="L131" s="72">
        <f t="shared" si="24"/>
        <v>67.27</v>
      </c>
      <c r="M131" s="71">
        <v>64.5</v>
      </c>
      <c r="N131" s="72">
        <v>0</v>
      </c>
      <c r="O131" s="73">
        <f t="shared" si="25"/>
        <v>64.5</v>
      </c>
      <c r="P131" s="73">
        <v>60</v>
      </c>
      <c r="Q131" s="73">
        <v>0</v>
      </c>
      <c r="R131" s="73">
        <f t="shared" si="26"/>
        <v>60</v>
      </c>
      <c r="S131" s="73">
        <v>60</v>
      </c>
      <c r="T131" s="72">
        <v>0</v>
      </c>
      <c r="U131" s="73">
        <f t="shared" si="27"/>
        <v>60</v>
      </c>
      <c r="V131" s="74">
        <f t="shared" si="28"/>
        <v>68.727499999999992</v>
      </c>
      <c r="W131" s="75">
        <f t="shared" si="29"/>
        <v>127</v>
      </c>
      <c r="X131" s="71">
        <f t="shared" si="22"/>
        <v>124</v>
      </c>
      <c r="Y131" s="76" t="s">
        <v>62</v>
      </c>
      <c r="Z131" s="71">
        <v>132</v>
      </c>
      <c r="AA131" s="77" t="s">
        <v>63</v>
      </c>
      <c r="AB131" s="72"/>
      <c r="AC131" s="72"/>
      <c r="AD131" s="72"/>
    </row>
    <row r="132" spans="1:30" ht="27" customHeight="1" x14ac:dyDescent="0.15">
      <c r="A132" s="71" t="s">
        <v>35</v>
      </c>
      <c r="B132" s="71" t="s">
        <v>36</v>
      </c>
      <c r="C132" s="72">
        <v>2024</v>
      </c>
      <c r="D132" s="71" t="s">
        <v>44</v>
      </c>
      <c r="E132" s="71">
        <v>2433110023</v>
      </c>
      <c r="F132" s="71" t="s">
        <v>178</v>
      </c>
      <c r="G132" s="71">
        <v>89</v>
      </c>
      <c r="H132" s="72">
        <v>0</v>
      </c>
      <c r="I132" s="73">
        <f t="shared" si="23"/>
        <v>89</v>
      </c>
      <c r="J132" s="71">
        <v>66.95</v>
      </c>
      <c r="K132" s="72">
        <v>0</v>
      </c>
      <c r="L132" s="72">
        <f t="shared" si="24"/>
        <v>66.95</v>
      </c>
      <c r="M132" s="71">
        <v>70.45</v>
      </c>
      <c r="N132" s="72">
        <v>0</v>
      </c>
      <c r="O132" s="73">
        <f t="shared" si="25"/>
        <v>70.45</v>
      </c>
      <c r="P132" s="73">
        <v>60</v>
      </c>
      <c r="Q132" s="73">
        <v>0</v>
      </c>
      <c r="R132" s="73">
        <f t="shared" si="26"/>
        <v>60</v>
      </c>
      <c r="S132" s="73">
        <v>60</v>
      </c>
      <c r="T132" s="72">
        <v>0</v>
      </c>
      <c r="U132" s="73">
        <f t="shared" si="27"/>
        <v>60</v>
      </c>
      <c r="V132" s="74">
        <f t="shared" si="28"/>
        <v>68.635000000000005</v>
      </c>
      <c r="W132" s="75">
        <f t="shared" si="29"/>
        <v>128</v>
      </c>
      <c r="X132" s="71">
        <f t="shared" si="22"/>
        <v>125</v>
      </c>
      <c r="Y132" s="76" t="s">
        <v>62</v>
      </c>
      <c r="Z132" s="71">
        <v>132</v>
      </c>
      <c r="AA132" s="72"/>
      <c r="AB132" s="72"/>
      <c r="AC132" s="72"/>
      <c r="AD132" s="72"/>
    </row>
    <row r="133" spans="1:30" ht="27" customHeight="1" x14ac:dyDescent="0.15">
      <c r="A133" s="71" t="s">
        <v>35</v>
      </c>
      <c r="B133" s="71" t="s">
        <v>36</v>
      </c>
      <c r="C133" s="72">
        <v>2024</v>
      </c>
      <c r="D133" s="71" t="s">
        <v>51</v>
      </c>
      <c r="E133" s="71">
        <v>2330110473</v>
      </c>
      <c r="F133" s="71" t="s">
        <v>179</v>
      </c>
      <c r="G133" s="72">
        <v>89</v>
      </c>
      <c r="H133" s="72">
        <v>0.25</v>
      </c>
      <c r="I133" s="73">
        <f t="shared" ref="I133:I136" si="30">G133+H133</f>
        <v>89.25</v>
      </c>
      <c r="J133" s="71">
        <v>62.195999999999998</v>
      </c>
      <c r="K133" s="72">
        <v>0.25</v>
      </c>
      <c r="L133" s="72">
        <f t="shared" ref="L133:L136" si="31">J133+K133</f>
        <v>62.445999999999998</v>
      </c>
      <c r="M133" s="71">
        <v>63.85</v>
      </c>
      <c r="N133" s="72">
        <v>0</v>
      </c>
      <c r="O133" s="73">
        <f t="shared" ref="O133:O136" si="32">M133+N133</f>
        <v>63.85</v>
      </c>
      <c r="P133" s="73">
        <v>60</v>
      </c>
      <c r="Q133" s="73">
        <v>0</v>
      </c>
      <c r="R133" s="73">
        <f t="shared" ref="R133:R136" si="33">P133+Q133</f>
        <v>60</v>
      </c>
      <c r="S133" s="73">
        <v>60</v>
      </c>
      <c r="T133" s="72">
        <v>0</v>
      </c>
      <c r="U133" s="73">
        <f t="shared" ref="U133:U136" si="34">S133+T133</f>
        <v>60</v>
      </c>
      <c r="V133" s="74">
        <f t="shared" ref="V133:V136" si="35">I133*0.1+L133*0.75+O133*0.05+R133*0.05+U133*0.05</f>
        <v>64.951999999999998</v>
      </c>
      <c r="W133" s="75">
        <f t="shared" ref="W133:W136" si="36">RANK(V133,V$5:V$136,0)</f>
        <v>129</v>
      </c>
      <c r="X133" s="71">
        <f t="shared" si="22"/>
        <v>129</v>
      </c>
      <c r="Y133" s="76" t="s">
        <v>62</v>
      </c>
      <c r="Z133" s="71">
        <v>132</v>
      </c>
      <c r="AA133" s="72"/>
      <c r="AB133" s="72"/>
      <c r="AC133" s="72"/>
      <c r="AD133" s="71"/>
    </row>
    <row r="134" spans="1:30" ht="27" customHeight="1" x14ac:dyDescent="0.15">
      <c r="A134" s="71" t="s">
        <v>35</v>
      </c>
      <c r="B134" s="71" t="s">
        <v>36</v>
      </c>
      <c r="C134" s="72">
        <v>2024</v>
      </c>
      <c r="D134" s="71" t="s">
        <v>42</v>
      </c>
      <c r="E134" s="71">
        <v>2442110213</v>
      </c>
      <c r="F134" s="71" t="s">
        <v>180</v>
      </c>
      <c r="G134" s="71">
        <v>89</v>
      </c>
      <c r="H134" s="72">
        <v>0.25</v>
      </c>
      <c r="I134" s="73">
        <f t="shared" si="30"/>
        <v>89.25</v>
      </c>
      <c r="J134" s="71">
        <v>57.49</v>
      </c>
      <c r="K134" s="72">
        <v>0.25</v>
      </c>
      <c r="L134" s="72">
        <f t="shared" si="31"/>
        <v>57.74</v>
      </c>
      <c r="M134" s="71">
        <v>60.7</v>
      </c>
      <c r="N134" s="72">
        <v>0</v>
      </c>
      <c r="O134" s="73">
        <f t="shared" si="32"/>
        <v>60.7</v>
      </c>
      <c r="P134" s="73">
        <v>60</v>
      </c>
      <c r="Q134" s="73">
        <v>0</v>
      </c>
      <c r="R134" s="73">
        <f t="shared" si="33"/>
        <v>60</v>
      </c>
      <c r="S134" s="73">
        <v>60</v>
      </c>
      <c r="T134" s="72">
        <v>0</v>
      </c>
      <c r="U134" s="73">
        <f t="shared" si="34"/>
        <v>60</v>
      </c>
      <c r="V134" s="74">
        <f t="shared" si="35"/>
        <v>61.265000000000001</v>
      </c>
      <c r="W134" s="75">
        <f t="shared" si="36"/>
        <v>130</v>
      </c>
      <c r="X134" s="71">
        <f t="shared" ref="X134:X136" si="37">RANK(J134,J$5:J$136,0)</f>
        <v>130</v>
      </c>
      <c r="Y134" s="76" t="s">
        <v>62</v>
      </c>
      <c r="Z134" s="71">
        <v>132</v>
      </c>
      <c r="AA134" s="72"/>
      <c r="AB134" s="72"/>
      <c r="AC134" s="72"/>
      <c r="AD134" s="72"/>
    </row>
    <row r="135" spans="1:30" ht="27" customHeight="1" x14ac:dyDescent="0.15">
      <c r="A135" s="71" t="s">
        <v>35</v>
      </c>
      <c r="B135" s="71" t="s">
        <v>36</v>
      </c>
      <c r="C135" s="72">
        <v>2024</v>
      </c>
      <c r="D135" s="71" t="s">
        <v>37</v>
      </c>
      <c r="E135" s="71">
        <v>2442110180</v>
      </c>
      <c r="F135" s="71" t="s">
        <v>181</v>
      </c>
      <c r="G135" s="71">
        <v>90</v>
      </c>
      <c r="H135" s="72">
        <f>0.5+0.25</f>
        <v>0.75</v>
      </c>
      <c r="I135" s="73">
        <f t="shared" si="30"/>
        <v>90.75</v>
      </c>
      <c r="J135" s="71">
        <v>49.088000000000001</v>
      </c>
      <c r="K135" s="72">
        <v>0</v>
      </c>
      <c r="L135" s="72">
        <f t="shared" si="31"/>
        <v>49.088000000000001</v>
      </c>
      <c r="M135" s="71">
        <v>84.025000000000006</v>
      </c>
      <c r="N135" s="72">
        <v>0</v>
      </c>
      <c r="O135" s="73">
        <f t="shared" si="32"/>
        <v>84.025000000000006</v>
      </c>
      <c r="P135" s="73">
        <v>60</v>
      </c>
      <c r="Q135" s="73">
        <v>0</v>
      </c>
      <c r="R135" s="73">
        <f t="shared" si="33"/>
        <v>60</v>
      </c>
      <c r="S135" s="73">
        <v>60</v>
      </c>
      <c r="T135" s="72">
        <v>10</v>
      </c>
      <c r="U135" s="73">
        <f t="shared" si="34"/>
        <v>70</v>
      </c>
      <c r="V135" s="74">
        <f t="shared" si="35"/>
        <v>56.592250000000007</v>
      </c>
      <c r="W135" s="75">
        <f t="shared" si="36"/>
        <v>131</v>
      </c>
      <c r="X135" s="71">
        <f t="shared" si="37"/>
        <v>132</v>
      </c>
      <c r="Y135" s="76" t="s">
        <v>62</v>
      </c>
      <c r="Z135" s="71">
        <v>132</v>
      </c>
      <c r="AA135" s="72"/>
      <c r="AB135" s="72"/>
      <c r="AC135" s="72"/>
      <c r="AD135" s="72"/>
    </row>
    <row r="136" spans="1:30" ht="27" customHeight="1" x14ac:dyDescent="0.15">
      <c r="A136" s="71" t="s">
        <v>35</v>
      </c>
      <c r="B136" s="71" t="s">
        <v>36</v>
      </c>
      <c r="C136" s="72">
        <v>2024</v>
      </c>
      <c r="D136" s="71" t="s">
        <v>37</v>
      </c>
      <c r="E136" s="71">
        <v>2330110510</v>
      </c>
      <c r="F136" s="71" t="s">
        <v>182</v>
      </c>
      <c r="G136" s="71">
        <v>89</v>
      </c>
      <c r="H136" s="72">
        <v>0.25</v>
      </c>
      <c r="I136" s="73">
        <f t="shared" si="30"/>
        <v>89.25</v>
      </c>
      <c r="J136" s="71">
        <v>51.088000000000001</v>
      </c>
      <c r="K136" s="72">
        <v>0</v>
      </c>
      <c r="L136" s="72">
        <f t="shared" si="31"/>
        <v>51.088000000000001</v>
      </c>
      <c r="M136" s="71">
        <v>37.25</v>
      </c>
      <c r="N136" s="72">
        <v>0</v>
      </c>
      <c r="O136" s="73">
        <f t="shared" si="32"/>
        <v>37.25</v>
      </c>
      <c r="P136" s="73">
        <v>60</v>
      </c>
      <c r="Q136" s="73">
        <v>0</v>
      </c>
      <c r="R136" s="73">
        <f t="shared" si="33"/>
        <v>60</v>
      </c>
      <c r="S136" s="73">
        <v>60</v>
      </c>
      <c r="T136" s="72">
        <v>0</v>
      </c>
      <c r="U136" s="73">
        <f t="shared" si="34"/>
        <v>60</v>
      </c>
      <c r="V136" s="74">
        <f t="shared" si="35"/>
        <v>55.103499999999997</v>
      </c>
      <c r="W136" s="75">
        <f t="shared" si="36"/>
        <v>132</v>
      </c>
      <c r="X136" s="71">
        <f t="shared" si="37"/>
        <v>131</v>
      </c>
      <c r="Y136" s="76" t="s">
        <v>62</v>
      </c>
      <c r="Z136" s="71">
        <v>132</v>
      </c>
      <c r="AA136" s="72"/>
      <c r="AB136" s="72"/>
      <c r="AC136" s="72"/>
      <c r="AD136" s="72"/>
    </row>
    <row r="137" spans="1:30" ht="25.15" customHeight="1" x14ac:dyDescent="0.15">
      <c r="A137" s="5" t="s">
        <v>183</v>
      </c>
      <c r="B137" s="6" t="s">
        <v>184</v>
      </c>
      <c r="C137" s="11"/>
      <c r="D137" s="6"/>
      <c r="E137" s="6"/>
      <c r="F137" s="6"/>
      <c r="G137" s="8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15"/>
      <c r="T137" s="6"/>
      <c r="U137" s="6"/>
      <c r="V137" s="6"/>
      <c r="W137" s="18"/>
      <c r="X137" s="6"/>
      <c r="Y137" s="1"/>
      <c r="Z137" s="1"/>
      <c r="AA137" s="1"/>
      <c r="AB137" s="1"/>
      <c r="AC137" s="1"/>
      <c r="AD137" s="1"/>
    </row>
    <row r="138" spans="1:30" ht="25.15" customHeight="1" x14ac:dyDescent="0.15">
      <c r="A138" s="8"/>
      <c r="B138" s="9" t="s">
        <v>185</v>
      </c>
      <c r="C138" s="11"/>
      <c r="D138" s="6"/>
      <c r="E138" s="6"/>
      <c r="F138" s="6"/>
      <c r="G138" s="8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15"/>
      <c r="T138" s="6"/>
      <c r="U138" s="6"/>
      <c r="V138" s="6"/>
      <c r="W138" s="18"/>
      <c r="X138" s="6"/>
      <c r="Y138" s="1"/>
      <c r="Z138" s="1"/>
      <c r="AA138" s="1"/>
      <c r="AB138" s="1"/>
      <c r="AC138" s="1"/>
      <c r="AD138" s="1"/>
    </row>
    <row r="139" spans="1:30" ht="25.15" customHeight="1" x14ac:dyDescent="0.15">
      <c r="A139" s="8"/>
      <c r="B139" s="6" t="s">
        <v>186</v>
      </c>
      <c r="C139" s="11"/>
      <c r="D139" s="6"/>
      <c r="E139" s="6"/>
      <c r="F139" s="6"/>
      <c r="G139" s="8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15"/>
      <c r="T139" s="6"/>
      <c r="U139" s="6"/>
      <c r="V139" s="6"/>
      <c r="W139" s="18"/>
      <c r="X139" s="6"/>
      <c r="Y139" s="1"/>
      <c r="Z139" s="1"/>
      <c r="AA139" s="1"/>
      <c r="AB139" s="1"/>
      <c r="AC139" s="1"/>
      <c r="AD139" s="1"/>
    </row>
    <row r="140" spans="1:30" ht="25.15" customHeight="1" x14ac:dyDescent="0.15">
      <c r="A140" s="8"/>
      <c r="B140" s="6" t="s">
        <v>187</v>
      </c>
      <c r="C140" s="1"/>
      <c r="D140" s="6"/>
      <c r="E140" s="6"/>
      <c r="F140" s="6"/>
      <c r="G140" s="8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15"/>
      <c r="T140" s="6"/>
      <c r="U140" s="6"/>
      <c r="V140" s="6"/>
      <c r="W140" s="18"/>
      <c r="X140" s="6"/>
      <c r="Y140" s="1"/>
      <c r="Z140" s="1"/>
      <c r="AA140" s="1"/>
      <c r="AB140" s="1"/>
      <c r="AC140" s="1"/>
      <c r="AD140" s="1"/>
    </row>
    <row r="141" spans="1:30" ht="25.15" customHeight="1" x14ac:dyDescent="0.15">
      <c r="A141" s="10"/>
      <c r="B141" s="9" t="s">
        <v>188</v>
      </c>
      <c r="C141" s="1"/>
      <c r="D141" s="6"/>
      <c r="E141" s="6"/>
      <c r="F141" s="6"/>
      <c r="G141" s="8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15"/>
      <c r="T141" s="6"/>
      <c r="U141" s="6"/>
      <c r="V141" s="6"/>
      <c r="W141" s="18"/>
      <c r="X141" s="6"/>
      <c r="Y141" s="1"/>
      <c r="Z141" s="1"/>
      <c r="AA141" s="1"/>
      <c r="AB141" s="1"/>
      <c r="AC141" s="1"/>
      <c r="AD141" s="1"/>
    </row>
  </sheetData>
  <autoFilter ref="A4:AD141" xr:uid="{2D020471-FAF0-455F-8C8F-B5E630217A05}"/>
  <sortState ref="A5:AD136">
    <sortCondition descending="1" ref="V5:V136"/>
  </sortState>
  <mergeCells count="2">
    <mergeCell ref="A1:AD1"/>
    <mergeCell ref="A2:AD2"/>
  </mergeCells>
  <phoneticPr fontId="34" type="noConversion"/>
  <dataValidations count="8">
    <dataValidation type="list" allowBlank="1" showInputMessage="1" showErrorMessage="1" sqref="Y5:Y136" xr:uid="{00000000-0002-0000-0000-000000000000}">
      <formula1>"是,否"</formula1>
    </dataValidation>
    <dataValidation type="whole" allowBlank="1" showInputMessage="1" showErrorMessage="1" sqref="W5:W141" xr:uid="{00000000-0002-0000-0000-000001000000}"/>
    <dataValidation type="list" allowBlank="1" showInputMessage="1" showErrorMessage="1" sqref="AA47" xr:uid="{00000000-0002-0000-0000-000002000000}">
      <formula1>"一等奖学金,二等奖学金,三等奖学金,课程考核不合格,德育分未达标,体育成绩不合格,违纪"</formula1>
    </dataValidation>
    <dataValidation type="list" allowBlank="1" showInputMessage="1" showErrorMessage="1" sqref="AB134:AB136 V137:V141 AB5:AB35 AB37:AB88 AB90:AB116 AB118:AB126 AB128:AB132" xr:uid="{00000000-0002-0000-0000-000003000000}">
      <formula1>$CQ$8:$CQ$11</formula1>
    </dataValidation>
    <dataValidation type="decimal" allowBlank="1" showInputMessage="1" showErrorMessage="1" sqref="G5:G141" xr:uid="{00000000-0002-0000-0000-000004000000}"/>
    <dataValidation type="list" allowBlank="1" showInputMessage="1" showErrorMessage="1" sqref="AC4:AC136" xr:uid="{00000000-0002-0000-0000-000005000000}">
      <formula1>"三好学生,三好学生标兵,优秀学生干部"</formula1>
    </dataValidation>
    <dataValidation type="list" allowBlank="1" showInputMessage="1" showErrorMessage="1" sqref="AA48:AA136 U137:U141 AA4:AA46 U3" xr:uid="{00000000-0002-0000-0000-000006000000}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AB36 AB89 AB117 AB127 AB133" xr:uid="{00000000-0002-0000-0000-000007000000}">
      <formula1>"学业进步奖,研究与创新奖,道德风尚奖,文体活动奖,社会工作奖"</formula1>
    </dataValidation>
  </dataValidations>
  <pageMargins left="0.69930555555555596" right="0.69930555555555596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27"/>
  <sheetViews>
    <sheetView zoomScale="85" zoomScaleNormal="85" workbookViewId="0">
      <pane ySplit="4" topLeftCell="A38" activePane="bottomLeft" state="frozen"/>
      <selection pane="bottomLeft" sqref="A1:AD117"/>
    </sheetView>
  </sheetViews>
  <sheetFormatPr defaultColWidth="9.125" defaultRowHeight="15" customHeight="1" x14ac:dyDescent="0.15"/>
  <cols>
    <col min="1" max="1" width="19.875" style="21" customWidth="1"/>
    <col min="2" max="2" width="17.125" style="21" customWidth="1"/>
    <col min="3" max="3" width="8" style="22" customWidth="1"/>
    <col min="4" max="4" width="10.375" style="21" customWidth="1"/>
    <col min="5" max="5" width="11.375" style="21" customWidth="1"/>
    <col min="6" max="6" width="7.625" style="21" customWidth="1"/>
    <col min="7" max="7" width="7.375" style="23" customWidth="1"/>
    <col min="8" max="8" width="7.75" style="22" customWidth="1"/>
    <col min="9" max="9" width="9.125" style="23" customWidth="1"/>
    <col min="10" max="10" width="6.625" style="52" customWidth="1"/>
    <col min="11" max="11" width="6.625" style="22" customWidth="1"/>
    <col min="12" max="12" width="6.5" style="49" customWidth="1"/>
    <col min="13" max="13" width="6.625" style="23" customWidth="1"/>
    <col min="14" max="14" width="5.625" style="22" customWidth="1"/>
    <col min="15" max="15" width="7.25" style="23" customWidth="1"/>
    <col min="16" max="16" width="7.125" style="24" customWidth="1"/>
    <col min="17" max="17" width="6.375" style="24" customWidth="1"/>
    <col min="18" max="18" width="8.875" style="21" customWidth="1"/>
    <col min="19" max="19" width="8" style="25" customWidth="1"/>
    <col min="20" max="20" width="5.875" style="21" customWidth="1"/>
    <col min="21" max="21" width="7.375" style="22" customWidth="1"/>
    <col min="22" max="22" width="8" style="22" customWidth="1"/>
    <col min="23" max="23" width="8.375" style="22" customWidth="1"/>
    <col min="24" max="24" width="8.75" style="21" customWidth="1"/>
    <col min="25" max="26" width="8.625" style="21" customWidth="1"/>
    <col min="27" max="27" width="11.125" style="21" customWidth="1"/>
    <col min="28" max="28" width="9.625" style="21" customWidth="1"/>
    <col min="29" max="29" width="9" style="21"/>
    <col min="30" max="30" width="14.125" style="21" customWidth="1"/>
  </cols>
  <sheetData>
    <row r="1" spans="1:30" ht="15" customHeight="1" x14ac:dyDescent="0.15">
      <c r="A1" s="26" t="s">
        <v>0</v>
      </c>
      <c r="B1" s="26"/>
      <c r="C1" s="27"/>
      <c r="E1" s="47"/>
      <c r="T1" s="35"/>
    </row>
    <row r="2" spans="1:30" s="19" customFormat="1" ht="18.75" x14ac:dyDescent="0.15">
      <c r="A2" s="99" t="s">
        <v>374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</row>
    <row r="3" spans="1:30" s="20" customFormat="1" ht="15.75" x14ac:dyDescent="0.15">
      <c r="A3" s="28" t="s">
        <v>2</v>
      </c>
      <c r="B3" s="28"/>
      <c r="C3" s="28" t="s">
        <v>3</v>
      </c>
      <c r="D3" s="29"/>
      <c r="E3" s="48"/>
      <c r="F3" s="29"/>
      <c r="G3" s="33"/>
      <c r="H3" s="29"/>
      <c r="I3" s="29"/>
      <c r="J3" s="53"/>
      <c r="K3" s="29"/>
      <c r="L3" s="50"/>
      <c r="M3" s="29"/>
      <c r="N3" s="29"/>
      <c r="O3" s="29"/>
      <c r="P3" s="29"/>
      <c r="R3" s="29"/>
      <c r="S3" s="36"/>
      <c r="T3" s="29"/>
      <c r="U3" s="29"/>
      <c r="V3" s="37"/>
      <c r="X3" s="100" t="s">
        <v>4</v>
      </c>
      <c r="Y3" s="100"/>
      <c r="Z3" s="100"/>
      <c r="AA3" s="100"/>
      <c r="AB3" s="100"/>
      <c r="AC3" s="100"/>
      <c r="AD3" s="100"/>
    </row>
    <row r="4" spans="1:30" ht="36" x14ac:dyDescent="0.15">
      <c r="A4" s="30" t="s">
        <v>5</v>
      </c>
      <c r="B4" s="31" t="s">
        <v>6</v>
      </c>
      <c r="C4" s="32" t="s">
        <v>7</v>
      </c>
      <c r="D4" s="30" t="s">
        <v>8</v>
      </c>
      <c r="E4" s="30" t="s">
        <v>9</v>
      </c>
      <c r="F4" s="30" t="s">
        <v>10</v>
      </c>
      <c r="G4" s="34" t="s">
        <v>11</v>
      </c>
      <c r="H4" s="32" t="s">
        <v>12</v>
      </c>
      <c r="I4" s="34" t="s">
        <v>13</v>
      </c>
      <c r="J4" s="54" t="s">
        <v>14</v>
      </c>
      <c r="K4" s="32" t="s">
        <v>15</v>
      </c>
      <c r="L4" s="51" t="s">
        <v>16</v>
      </c>
      <c r="M4" s="34" t="s">
        <v>17</v>
      </c>
      <c r="N4" s="32" t="s">
        <v>18</v>
      </c>
      <c r="O4" s="34" t="s">
        <v>19</v>
      </c>
      <c r="P4" s="34" t="s">
        <v>20</v>
      </c>
      <c r="Q4" s="32" t="s">
        <v>21</v>
      </c>
      <c r="R4" s="34" t="s">
        <v>22</v>
      </c>
      <c r="S4" s="34" t="s">
        <v>23</v>
      </c>
      <c r="T4" s="32" t="s">
        <v>24</v>
      </c>
      <c r="U4" s="34" t="s">
        <v>25</v>
      </c>
      <c r="V4" s="34" t="s">
        <v>26</v>
      </c>
      <c r="W4" s="34" t="s">
        <v>27</v>
      </c>
      <c r="X4" s="32" t="s">
        <v>28</v>
      </c>
      <c r="Y4" s="38" t="s">
        <v>29</v>
      </c>
      <c r="Z4" s="34" t="s">
        <v>30</v>
      </c>
      <c r="AA4" s="39" t="s">
        <v>31</v>
      </c>
      <c r="AB4" s="4" t="s">
        <v>375</v>
      </c>
      <c r="AC4" s="40" t="s">
        <v>33</v>
      </c>
      <c r="AD4" s="40" t="s">
        <v>34</v>
      </c>
    </row>
    <row r="5" spans="1:30" ht="27" customHeight="1" x14ac:dyDescent="0.15">
      <c r="A5" s="59" t="s">
        <v>35</v>
      </c>
      <c r="B5" s="59" t="s">
        <v>189</v>
      </c>
      <c r="C5" s="60">
        <v>2024</v>
      </c>
      <c r="D5" s="59" t="s">
        <v>190</v>
      </c>
      <c r="E5" s="59">
        <v>2332110368</v>
      </c>
      <c r="F5" s="59" t="s">
        <v>191</v>
      </c>
      <c r="G5" s="61">
        <v>90</v>
      </c>
      <c r="H5" s="60">
        <v>9</v>
      </c>
      <c r="I5" s="61">
        <f t="shared" ref="I5:I36" si="0">G5+H5</f>
        <v>99</v>
      </c>
      <c r="J5" s="59">
        <v>90.627499999999998</v>
      </c>
      <c r="K5" s="60">
        <v>1.8</v>
      </c>
      <c r="L5" s="60">
        <f t="shared" ref="L5:L36" si="1">J5+K5</f>
        <v>92.427499999999995</v>
      </c>
      <c r="M5" s="59">
        <v>87.65</v>
      </c>
      <c r="N5" s="60">
        <v>0</v>
      </c>
      <c r="O5" s="61">
        <f t="shared" ref="O5:O36" si="2">M5+N5</f>
        <v>87.65</v>
      </c>
      <c r="P5" s="61">
        <v>60</v>
      </c>
      <c r="Q5" s="61">
        <v>0</v>
      </c>
      <c r="R5" s="61">
        <f t="shared" ref="R5:R36" si="3">P5+Q5</f>
        <v>60</v>
      </c>
      <c r="S5" s="61">
        <v>60</v>
      </c>
      <c r="T5" s="60">
        <v>12</v>
      </c>
      <c r="U5" s="61">
        <f t="shared" ref="U5:U36" si="4">S5+T5</f>
        <v>72</v>
      </c>
      <c r="V5" s="62">
        <f t="shared" ref="V5:V36" si="5">I5*0.1+L5*0.75+O5*0.05+R5*0.05+U5*0.05</f>
        <v>90.203125</v>
      </c>
      <c r="W5" s="63">
        <f t="shared" ref="W5:W36" si="6">RANK(V5,V$5:V$112,0)</f>
        <v>1</v>
      </c>
      <c r="X5" s="59">
        <f t="shared" ref="X5:X36" si="7">RANK(J5,J$5:J$112,0)</f>
        <v>1</v>
      </c>
      <c r="Y5" s="59" t="s">
        <v>39</v>
      </c>
      <c r="Z5" s="59">
        <v>108</v>
      </c>
      <c r="AA5" s="64" t="s">
        <v>40</v>
      </c>
      <c r="AB5" s="60"/>
      <c r="AC5" s="60" t="s">
        <v>41</v>
      </c>
      <c r="AD5" s="60"/>
    </row>
    <row r="6" spans="1:30" ht="27" customHeight="1" x14ac:dyDescent="0.15">
      <c r="A6" s="59" t="s">
        <v>35</v>
      </c>
      <c r="B6" s="59" t="s">
        <v>189</v>
      </c>
      <c r="C6" s="60">
        <v>2024</v>
      </c>
      <c r="D6" s="59" t="s">
        <v>190</v>
      </c>
      <c r="E6" s="59">
        <v>2333110099</v>
      </c>
      <c r="F6" s="59" t="s">
        <v>192</v>
      </c>
      <c r="G6" s="61">
        <v>88</v>
      </c>
      <c r="H6" s="60">
        <v>9</v>
      </c>
      <c r="I6" s="61">
        <f t="shared" si="0"/>
        <v>97</v>
      </c>
      <c r="J6" s="59">
        <v>89.186269999999993</v>
      </c>
      <c r="K6" s="60">
        <v>2</v>
      </c>
      <c r="L6" s="60">
        <f t="shared" si="1"/>
        <v>91.186269999999993</v>
      </c>
      <c r="M6" s="59">
        <v>75.349999999999994</v>
      </c>
      <c r="N6" s="60">
        <v>0</v>
      </c>
      <c r="O6" s="61">
        <f t="shared" si="2"/>
        <v>75.349999999999994</v>
      </c>
      <c r="P6" s="61">
        <v>60</v>
      </c>
      <c r="Q6" s="61">
        <v>0</v>
      </c>
      <c r="R6" s="61">
        <f t="shared" si="3"/>
        <v>60</v>
      </c>
      <c r="S6" s="61">
        <v>60</v>
      </c>
      <c r="T6" s="60">
        <v>10</v>
      </c>
      <c r="U6" s="61">
        <f t="shared" si="4"/>
        <v>70</v>
      </c>
      <c r="V6" s="62">
        <f t="shared" si="5"/>
        <v>88.3572025</v>
      </c>
      <c r="W6" s="63">
        <f t="shared" si="6"/>
        <v>2</v>
      </c>
      <c r="X6" s="59">
        <f t="shared" si="7"/>
        <v>3</v>
      </c>
      <c r="Y6" s="59" t="s">
        <v>39</v>
      </c>
      <c r="Z6" s="59">
        <v>108</v>
      </c>
      <c r="AA6" s="64" t="s">
        <v>40</v>
      </c>
      <c r="AB6" s="60"/>
      <c r="AC6" s="60" t="s">
        <v>46</v>
      </c>
      <c r="AD6" s="60"/>
    </row>
    <row r="7" spans="1:30" ht="27" customHeight="1" x14ac:dyDescent="0.15">
      <c r="A7" s="59" t="s">
        <v>35</v>
      </c>
      <c r="B7" s="59" t="s">
        <v>189</v>
      </c>
      <c r="C7" s="60">
        <v>2024</v>
      </c>
      <c r="D7" s="59" t="s">
        <v>193</v>
      </c>
      <c r="E7" s="59">
        <v>2442110259</v>
      </c>
      <c r="F7" s="59" t="s">
        <v>194</v>
      </c>
      <c r="G7" s="61">
        <v>89</v>
      </c>
      <c r="H7" s="60">
        <v>1.75</v>
      </c>
      <c r="I7" s="61">
        <f t="shared" si="0"/>
        <v>90.75</v>
      </c>
      <c r="J7" s="59">
        <v>90.470590000000001</v>
      </c>
      <c r="K7" s="60">
        <v>0.25</v>
      </c>
      <c r="L7" s="60">
        <f t="shared" si="1"/>
        <v>90.720590000000001</v>
      </c>
      <c r="M7" s="59">
        <v>87.95</v>
      </c>
      <c r="N7" s="60">
        <v>0</v>
      </c>
      <c r="O7" s="61">
        <f t="shared" si="2"/>
        <v>87.95</v>
      </c>
      <c r="P7" s="61">
        <v>60</v>
      </c>
      <c r="Q7" s="61">
        <v>0</v>
      </c>
      <c r="R7" s="61">
        <f t="shared" si="3"/>
        <v>60</v>
      </c>
      <c r="S7" s="61">
        <v>60</v>
      </c>
      <c r="T7" s="60">
        <v>10</v>
      </c>
      <c r="U7" s="61">
        <f t="shared" si="4"/>
        <v>70</v>
      </c>
      <c r="V7" s="62">
        <f t="shared" si="5"/>
        <v>88.012942499999994</v>
      </c>
      <c r="W7" s="63">
        <f t="shared" si="6"/>
        <v>3</v>
      </c>
      <c r="X7" s="59">
        <f t="shared" si="7"/>
        <v>2</v>
      </c>
      <c r="Y7" s="59" t="s">
        <v>39</v>
      </c>
      <c r="Z7" s="59">
        <v>108</v>
      </c>
      <c r="AA7" s="64" t="s">
        <v>40</v>
      </c>
      <c r="AB7" s="60"/>
      <c r="AC7" s="60" t="s">
        <v>41</v>
      </c>
      <c r="AD7" s="59"/>
    </row>
    <row r="8" spans="1:30" ht="27" customHeight="1" x14ac:dyDescent="0.15">
      <c r="A8" s="59" t="s">
        <v>35</v>
      </c>
      <c r="B8" s="59" t="s">
        <v>189</v>
      </c>
      <c r="C8" s="60">
        <v>2024</v>
      </c>
      <c r="D8" s="59" t="s">
        <v>195</v>
      </c>
      <c r="E8" s="59">
        <v>2433110051</v>
      </c>
      <c r="F8" s="59" t="s">
        <v>196</v>
      </c>
      <c r="G8" s="61">
        <v>89</v>
      </c>
      <c r="H8" s="60">
        <v>5.25</v>
      </c>
      <c r="I8" s="61">
        <f t="shared" si="0"/>
        <v>94.25</v>
      </c>
      <c r="J8" s="65">
        <v>88.662499999999994</v>
      </c>
      <c r="K8" s="60">
        <v>0.25</v>
      </c>
      <c r="L8" s="66">
        <f t="shared" si="1"/>
        <v>88.912499999999994</v>
      </c>
      <c r="M8" s="59">
        <v>82.15</v>
      </c>
      <c r="N8" s="60">
        <v>0</v>
      </c>
      <c r="O8" s="61">
        <f t="shared" si="2"/>
        <v>82.15</v>
      </c>
      <c r="P8" s="61">
        <v>60</v>
      </c>
      <c r="Q8" s="61">
        <v>0.5</v>
      </c>
      <c r="R8" s="61">
        <f t="shared" si="3"/>
        <v>60.5</v>
      </c>
      <c r="S8" s="61">
        <v>60</v>
      </c>
      <c r="T8" s="60">
        <v>10</v>
      </c>
      <c r="U8" s="60">
        <f t="shared" si="4"/>
        <v>70</v>
      </c>
      <c r="V8" s="62">
        <f t="shared" si="5"/>
        <v>86.741874999999993</v>
      </c>
      <c r="W8" s="63">
        <f t="shared" si="6"/>
        <v>4</v>
      </c>
      <c r="X8" s="59">
        <f t="shared" si="7"/>
        <v>4</v>
      </c>
      <c r="Y8" s="59" t="s">
        <v>39</v>
      </c>
      <c r="Z8" s="59">
        <v>108</v>
      </c>
      <c r="AA8" s="64" t="s">
        <v>40</v>
      </c>
      <c r="AB8" s="60"/>
      <c r="AC8" s="60" t="s">
        <v>46</v>
      </c>
      <c r="AD8" s="60"/>
    </row>
    <row r="9" spans="1:30" ht="27" customHeight="1" x14ac:dyDescent="0.15">
      <c r="A9" s="59" t="s">
        <v>35</v>
      </c>
      <c r="B9" s="59" t="s">
        <v>189</v>
      </c>
      <c r="C9" s="60">
        <v>2024</v>
      </c>
      <c r="D9" s="59" t="s">
        <v>190</v>
      </c>
      <c r="E9" s="59">
        <v>2333110057</v>
      </c>
      <c r="F9" s="59" t="s">
        <v>198</v>
      </c>
      <c r="G9" s="61">
        <v>89</v>
      </c>
      <c r="H9" s="60">
        <v>3.25</v>
      </c>
      <c r="I9" s="61">
        <f t="shared" si="0"/>
        <v>92.25</v>
      </c>
      <c r="J9" s="59">
        <v>85.96078</v>
      </c>
      <c r="K9" s="60">
        <v>1.5</v>
      </c>
      <c r="L9" s="60">
        <f t="shared" si="1"/>
        <v>87.46078</v>
      </c>
      <c r="M9" s="59">
        <v>83.75</v>
      </c>
      <c r="N9" s="60">
        <v>0</v>
      </c>
      <c r="O9" s="61">
        <f t="shared" si="2"/>
        <v>83.75</v>
      </c>
      <c r="P9" s="61">
        <v>60</v>
      </c>
      <c r="Q9" s="61">
        <v>0</v>
      </c>
      <c r="R9" s="61">
        <f t="shared" si="3"/>
        <v>60</v>
      </c>
      <c r="S9" s="61">
        <v>60</v>
      </c>
      <c r="T9" s="60">
        <v>12</v>
      </c>
      <c r="U9" s="61">
        <f t="shared" si="4"/>
        <v>72</v>
      </c>
      <c r="V9" s="62">
        <f t="shared" si="5"/>
        <v>85.608084999999988</v>
      </c>
      <c r="W9" s="63">
        <f t="shared" si="6"/>
        <v>5</v>
      </c>
      <c r="X9" s="59">
        <f t="shared" si="7"/>
        <v>9</v>
      </c>
      <c r="Y9" s="59" t="s">
        <v>39</v>
      </c>
      <c r="Z9" s="59">
        <v>108</v>
      </c>
      <c r="AA9" s="64" t="s">
        <v>40</v>
      </c>
      <c r="AB9" s="60"/>
      <c r="AC9" s="60" t="s">
        <v>46</v>
      </c>
      <c r="AD9" s="60"/>
    </row>
    <row r="10" spans="1:30" ht="27" customHeight="1" x14ac:dyDescent="0.15">
      <c r="A10" s="59" t="s">
        <v>35</v>
      </c>
      <c r="B10" s="59" t="s">
        <v>189</v>
      </c>
      <c r="C10" s="60">
        <v>2024</v>
      </c>
      <c r="D10" s="59" t="s">
        <v>193</v>
      </c>
      <c r="E10" s="59">
        <v>2442110276</v>
      </c>
      <c r="F10" s="59" t="s">
        <v>197</v>
      </c>
      <c r="G10" s="61">
        <v>90</v>
      </c>
      <c r="H10" s="60">
        <v>8.75</v>
      </c>
      <c r="I10" s="61">
        <f t="shared" si="0"/>
        <v>98.75</v>
      </c>
      <c r="J10" s="59">
        <v>86.392160000000004</v>
      </c>
      <c r="K10" s="60">
        <v>0.25</v>
      </c>
      <c r="L10" s="60">
        <f t="shared" si="1"/>
        <v>86.642160000000004</v>
      </c>
      <c r="M10" s="59">
        <v>83.55</v>
      </c>
      <c r="N10" s="60">
        <v>0</v>
      </c>
      <c r="O10" s="61">
        <f t="shared" si="2"/>
        <v>83.55</v>
      </c>
      <c r="P10" s="61">
        <v>60</v>
      </c>
      <c r="Q10" s="61">
        <v>0</v>
      </c>
      <c r="R10" s="61">
        <f t="shared" si="3"/>
        <v>60</v>
      </c>
      <c r="S10" s="61">
        <v>60</v>
      </c>
      <c r="T10" s="60">
        <v>10</v>
      </c>
      <c r="U10" s="61">
        <f t="shared" si="4"/>
        <v>70</v>
      </c>
      <c r="V10" s="62">
        <f t="shared" si="5"/>
        <v>85.534120000000001</v>
      </c>
      <c r="W10" s="63">
        <f t="shared" si="6"/>
        <v>6</v>
      </c>
      <c r="X10" s="59">
        <f t="shared" si="7"/>
        <v>8</v>
      </c>
      <c r="Y10" s="59" t="s">
        <v>39</v>
      </c>
      <c r="Z10" s="59">
        <v>108</v>
      </c>
      <c r="AA10" s="64" t="s">
        <v>53</v>
      </c>
      <c r="AB10" s="60"/>
      <c r="AC10" s="60" t="s">
        <v>49</v>
      </c>
      <c r="AD10" s="59"/>
    </row>
    <row r="11" spans="1:30" ht="27" customHeight="1" x14ac:dyDescent="0.15">
      <c r="A11" s="59" t="s">
        <v>35</v>
      </c>
      <c r="B11" s="59" t="s">
        <v>189</v>
      </c>
      <c r="C11" s="60">
        <v>2024</v>
      </c>
      <c r="D11" s="59" t="s">
        <v>190</v>
      </c>
      <c r="E11" s="59">
        <v>2442110320</v>
      </c>
      <c r="F11" s="59" t="s">
        <v>199</v>
      </c>
      <c r="G11" s="61">
        <v>90</v>
      </c>
      <c r="H11" s="60">
        <v>9.25</v>
      </c>
      <c r="I11" s="61">
        <f t="shared" si="0"/>
        <v>99.25</v>
      </c>
      <c r="J11" s="59">
        <v>85.323530000000005</v>
      </c>
      <c r="K11" s="60">
        <v>0.55000000000000004</v>
      </c>
      <c r="L11" s="60">
        <f t="shared" si="1"/>
        <v>85.873530000000002</v>
      </c>
      <c r="M11" s="59">
        <v>81.650000000000006</v>
      </c>
      <c r="N11" s="60">
        <v>0</v>
      </c>
      <c r="O11" s="61">
        <f t="shared" si="2"/>
        <v>81.650000000000006</v>
      </c>
      <c r="P11" s="61">
        <v>60</v>
      </c>
      <c r="Q11" s="61">
        <v>7.4999999999999997E-2</v>
      </c>
      <c r="R11" s="61">
        <f t="shared" si="3"/>
        <v>60.075000000000003</v>
      </c>
      <c r="S11" s="61">
        <v>60</v>
      </c>
      <c r="T11" s="60">
        <v>14</v>
      </c>
      <c r="U11" s="61">
        <f t="shared" si="4"/>
        <v>74</v>
      </c>
      <c r="V11" s="62">
        <f t="shared" si="5"/>
        <v>85.116397499999991</v>
      </c>
      <c r="W11" s="63">
        <f t="shared" si="6"/>
        <v>7</v>
      </c>
      <c r="X11" s="59">
        <f t="shared" si="7"/>
        <v>13</v>
      </c>
      <c r="Y11" s="59" t="s">
        <v>39</v>
      </c>
      <c r="Z11" s="59">
        <v>108</v>
      </c>
      <c r="AA11" s="64" t="s">
        <v>53</v>
      </c>
      <c r="AB11" s="60"/>
      <c r="AC11" s="60"/>
      <c r="AD11" s="60"/>
    </row>
    <row r="12" spans="1:30" ht="27" customHeight="1" x14ac:dyDescent="0.15">
      <c r="A12" s="59" t="s">
        <v>35</v>
      </c>
      <c r="B12" s="59" t="s">
        <v>189</v>
      </c>
      <c r="C12" s="60">
        <v>2024</v>
      </c>
      <c r="D12" s="59" t="s">
        <v>190</v>
      </c>
      <c r="E12" s="59">
        <v>2442110323</v>
      </c>
      <c r="F12" s="59" t="s">
        <v>200</v>
      </c>
      <c r="G12" s="61">
        <v>89</v>
      </c>
      <c r="H12" s="60">
        <v>3.0750000000000002</v>
      </c>
      <c r="I12" s="61">
        <f t="shared" si="0"/>
        <v>92.075000000000003</v>
      </c>
      <c r="J12" s="59">
        <v>86.617649999999998</v>
      </c>
      <c r="K12" s="60">
        <v>0.25</v>
      </c>
      <c r="L12" s="60">
        <f t="shared" si="1"/>
        <v>86.867649999999998</v>
      </c>
      <c r="M12" s="59">
        <v>81.400000000000006</v>
      </c>
      <c r="N12" s="60">
        <v>0</v>
      </c>
      <c r="O12" s="61">
        <f t="shared" si="2"/>
        <v>81.400000000000006</v>
      </c>
      <c r="P12" s="61">
        <v>60</v>
      </c>
      <c r="Q12" s="61">
        <v>0</v>
      </c>
      <c r="R12" s="61">
        <f t="shared" si="3"/>
        <v>60</v>
      </c>
      <c r="S12" s="61">
        <v>60</v>
      </c>
      <c r="T12" s="60">
        <v>3</v>
      </c>
      <c r="U12" s="61">
        <f t="shared" si="4"/>
        <v>63</v>
      </c>
      <c r="V12" s="62">
        <f t="shared" si="5"/>
        <v>84.5782375</v>
      </c>
      <c r="W12" s="63">
        <f t="shared" si="6"/>
        <v>8</v>
      </c>
      <c r="X12" s="59">
        <f t="shared" si="7"/>
        <v>6</v>
      </c>
      <c r="Y12" s="59" t="s">
        <v>39</v>
      </c>
      <c r="Z12" s="59">
        <v>108</v>
      </c>
      <c r="AA12" s="64" t="s">
        <v>53</v>
      </c>
      <c r="AB12" s="60"/>
      <c r="AC12" s="60" t="s">
        <v>46</v>
      </c>
      <c r="AD12" s="60"/>
    </row>
    <row r="13" spans="1:30" ht="27" customHeight="1" x14ac:dyDescent="0.15">
      <c r="A13" s="59" t="s">
        <v>35</v>
      </c>
      <c r="B13" s="59" t="s">
        <v>189</v>
      </c>
      <c r="C13" s="60">
        <v>2024</v>
      </c>
      <c r="D13" s="59" t="s">
        <v>193</v>
      </c>
      <c r="E13" s="59">
        <v>2442110271</v>
      </c>
      <c r="F13" s="59" t="s">
        <v>201</v>
      </c>
      <c r="G13" s="61">
        <v>89</v>
      </c>
      <c r="H13" s="60">
        <v>0.25</v>
      </c>
      <c r="I13" s="61">
        <f t="shared" si="0"/>
        <v>89.25</v>
      </c>
      <c r="J13" s="59">
        <v>86.578429999999997</v>
      </c>
      <c r="K13" s="60">
        <v>0.77500000000000002</v>
      </c>
      <c r="L13" s="60">
        <f t="shared" si="1"/>
        <v>87.353430000000003</v>
      </c>
      <c r="M13" s="59">
        <v>82.25</v>
      </c>
      <c r="N13" s="60">
        <v>0</v>
      </c>
      <c r="O13" s="61">
        <f t="shared" si="2"/>
        <v>82.25</v>
      </c>
      <c r="P13" s="61">
        <v>60</v>
      </c>
      <c r="Q13" s="61">
        <v>0</v>
      </c>
      <c r="R13" s="61">
        <f t="shared" si="3"/>
        <v>60</v>
      </c>
      <c r="S13" s="61">
        <v>60</v>
      </c>
      <c r="T13" s="60">
        <v>0</v>
      </c>
      <c r="U13" s="61">
        <f t="shared" si="4"/>
        <v>60</v>
      </c>
      <c r="V13" s="62">
        <f t="shared" si="5"/>
        <v>84.552572499999997</v>
      </c>
      <c r="W13" s="63">
        <f t="shared" si="6"/>
        <v>9</v>
      </c>
      <c r="X13" s="59">
        <f t="shared" si="7"/>
        <v>7</v>
      </c>
      <c r="Y13" s="59" t="s">
        <v>39</v>
      </c>
      <c r="Z13" s="59">
        <v>108</v>
      </c>
      <c r="AA13" s="64" t="s">
        <v>53</v>
      </c>
      <c r="AB13" s="60"/>
      <c r="AC13" s="60"/>
      <c r="AD13" s="59"/>
    </row>
    <row r="14" spans="1:30" ht="27" customHeight="1" x14ac:dyDescent="0.15">
      <c r="A14" s="59" t="s">
        <v>35</v>
      </c>
      <c r="B14" s="59" t="s">
        <v>189</v>
      </c>
      <c r="C14" s="60">
        <v>2024</v>
      </c>
      <c r="D14" s="59" t="s">
        <v>195</v>
      </c>
      <c r="E14" s="59">
        <v>2433110425</v>
      </c>
      <c r="F14" s="59" t="s">
        <v>203</v>
      </c>
      <c r="G14" s="61">
        <v>89</v>
      </c>
      <c r="H14" s="60">
        <v>8.25</v>
      </c>
      <c r="I14" s="61">
        <f t="shared" si="0"/>
        <v>97.25</v>
      </c>
      <c r="J14" s="65">
        <v>84.762500000000003</v>
      </c>
      <c r="K14" s="60">
        <v>0.25</v>
      </c>
      <c r="L14" s="66">
        <f t="shared" si="1"/>
        <v>85.012500000000003</v>
      </c>
      <c r="M14" s="59">
        <v>85.724999999999994</v>
      </c>
      <c r="N14" s="60">
        <v>0</v>
      </c>
      <c r="O14" s="61">
        <f t="shared" si="2"/>
        <v>85.724999999999994</v>
      </c>
      <c r="P14" s="61">
        <v>60</v>
      </c>
      <c r="Q14" s="61">
        <v>0</v>
      </c>
      <c r="R14" s="61">
        <f t="shared" si="3"/>
        <v>60</v>
      </c>
      <c r="S14" s="61">
        <v>60</v>
      </c>
      <c r="T14" s="60">
        <v>10</v>
      </c>
      <c r="U14" s="60">
        <f t="shared" si="4"/>
        <v>70</v>
      </c>
      <c r="V14" s="62">
        <f t="shared" si="5"/>
        <v>84.270624999999995</v>
      </c>
      <c r="W14" s="63">
        <f t="shared" si="6"/>
        <v>10</v>
      </c>
      <c r="X14" s="59">
        <f t="shared" si="7"/>
        <v>17</v>
      </c>
      <c r="Y14" s="59" t="s">
        <v>39</v>
      </c>
      <c r="Z14" s="59">
        <v>108</v>
      </c>
      <c r="AA14" s="64" t="s">
        <v>53</v>
      </c>
      <c r="AB14" s="60"/>
      <c r="AC14" s="60"/>
      <c r="AD14" s="60"/>
    </row>
    <row r="15" spans="1:30" ht="27" customHeight="1" x14ac:dyDescent="0.15">
      <c r="A15" s="59" t="s">
        <v>35</v>
      </c>
      <c r="B15" s="59" t="s">
        <v>189</v>
      </c>
      <c r="C15" s="60">
        <v>2024</v>
      </c>
      <c r="D15" s="59" t="s">
        <v>193</v>
      </c>
      <c r="E15" s="59">
        <v>2442110288</v>
      </c>
      <c r="F15" s="59" t="s">
        <v>202</v>
      </c>
      <c r="G15" s="61">
        <v>89</v>
      </c>
      <c r="H15" s="60">
        <v>0.25</v>
      </c>
      <c r="I15" s="61">
        <f t="shared" si="0"/>
        <v>89.25</v>
      </c>
      <c r="J15" s="59">
        <v>85.96078</v>
      </c>
      <c r="K15" s="60">
        <v>1.35</v>
      </c>
      <c r="L15" s="60">
        <f t="shared" si="1"/>
        <v>87.310779999999994</v>
      </c>
      <c r="M15" s="59">
        <v>68.125</v>
      </c>
      <c r="N15" s="60">
        <v>0</v>
      </c>
      <c r="O15" s="61">
        <f t="shared" si="2"/>
        <v>68.125</v>
      </c>
      <c r="P15" s="61">
        <v>60</v>
      </c>
      <c r="Q15" s="61">
        <v>0</v>
      </c>
      <c r="R15" s="61">
        <f t="shared" si="3"/>
        <v>60</v>
      </c>
      <c r="S15" s="61">
        <v>60</v>
      </c>
      <c r="T15" s="60">
        <v>8</v>
      </c>
      <c r="U15" s="61">
        <f t="shared" si="4"/>
        <v>68</v>
      </c>
      <c r="V15" s="62">
        <f t="shared" si="5"/>
        <v>84.214334999999991</v>
      </c>
      <c r="W15" s="63">
        <f t="shared" si="6"/>
        <v>11</v>
      </c>
      <c r="X15" s="59">
        <f t="shared" si="7"/>
        <v>9</v>
      </c>
      <c r="Y15" s="67" t="s">
        <v>62</v>
      </c>
      <c r="Z15" s="59">
        <v>108</v>
      </c>
      <c r="AA15" s="68" t="s">
        <v>63</v>
      </c>
      <c r="AB15" s="60" t="s">
        <v>376</v>
      </c>
      <c r="AC15" s="60"/>
      <c r="AD15" s="60"/>
    </row>
    <row r="16" spans="1:30" ht="27" customHeight="1" x14ac:dyDescent="0.15">
      <c r="A16" s="59" t="s">
        <v>35</v>
      </c>
      <c r="B16" s="59" t="s">
        <v>189</v>
      </c>
      <c r="C16" s="60">
        <v>2024</v>
      </c>
      <c r="D16" s="59" t="s">
        <v>193</v>
      </c>
      <c r="E16" s="59">
        <v>2307110158</v>
      </c>
      <c r="F16" s="59" t="s">
        <v>204</v>
      </c>
      <c r="G16" s="61">
        <v>90</v>
      </c>
      <c r="H16" s="60">
        <v>2.25</v>
      </c>
      <c r="I16" s="61">
        <f t="shared" si="0"/>
        <v>92.25</v>
      </c>
      <c r="J16" s="59">
        <v>84.872550000000004</v>
      </c>
      <c r="K16" s="60">
        <v>0.52500000000000002</v>
      </c>
      <c r="L16" s="60">
        <f t="shared" si="1"/>
        <v>85.39755000000001</v>
      </c>
      <c r="M16" s="59">
        <v>84.85</v>
      </c>
      <c r="N16" s="60">
        <v>0</v>
      </c>
      <c r="O16" s="61">
        <f t="shared" si="2"/>
        <v>84.85</v>
      </c>
      <c r="P16" s="61">
        <v>60</v>
      </c>
      <c r="Q16" s="61">
        <v>0</v>
      </c>
      <c r="R16" s="61">
        <f t="shared" si="3"/>
        <v>60</v>
      </c>
      <c r="S16" s="61">
        <v>60</v>
      </c>
      <c r="T16" s="60">
        <v>10</v>
      </c>
      <c r="U16" s="61">
        <f t="shared" si="4"/>
        <v>70</v>
      </c>
      <c r="V16" s="62">
        <f t="shared" si="5"/>
        <v>84.015662499999991</v>
      </c>
      <c r="W16" s="63">
        <f t="shared" si="6"/>
        <v>12</v>
      </c>
      <c r="X16" s="59">
        <f t="shared" si="7"/>
        <v>15</v>
      </c>
      <c r="Y16" s="59" t="s">
        <v>39</v>
      </c>
      <c r="Z16" s="59">
        <v>108</v>
      </c>
      <c r="AA16" s="64" t="s">
        <v>53</v>
      </c>
      <c r="AB16" s="60"/>
      <c r="AC16" s="60"/>
      <c r="AD16" s="59"/>
    </row>
    <row r="17" spans="1:30" ht="27" customHeight="1" x14ac:dyDescent="0.15">
      <c r="A17" s="59" t="s">
        <v>35</v>
      </c>
      <c r="B17" s="59" t="s">
        <v>189</v>
      </c>
      <c r="C17" s="60">
        <v>2024</v>
      </c>
      <c r="D17" s="59" t="s">
        <v>193</v>
      </c>
      <c r="E17" s="59">
        <v>2442110260</v>
      </c>
      <c r="F17" s="59" t="s">
        <v>205</v>
      </c>
      <c r="G17" s="61">
        <v>89</v>
      </c>
      <c r="H17" s="60">
        <v>0.75</v>
      </c>
      <c r="I17" s="61">
        <f t="shared" si="0"/>
        <v>89.75</v>
      </c>
      <c r="J17" s="59">
        <v>85.51961</v>
      </c>
      <c r="K17" s="60">
        <v>0.25</v>
      </c>
      <c r="L17" s="60">
        <f t="shared" si="1"/>
        <v>85.76961</v>
      </c>
      <c r="M17" s="59">
        <v>79.05</v>
      </c>
      <c r="N17" s="60">
        <v>0</v>
      </c>
      <c r="O17" s="61">
        <f t="shared" si="2"/>
        <v>79.05</v>
      </c>
      <c r="P17" s="61">
        <v>60</v>
      </c>
      <c r="Q17" s="61">
        <v>0</v>
      </c>
      <c r="R17" s="61">
        <f t="shared" si="3"/>
        <v>60</v>
      </c>
      <c r="S17" s="61">
        <v>60</v>
      </c>
      <c r="T17" s="60">
        <v>7</v>
      </c>
      <c r="U17" s="61">
        <f t="shared" si="4"/>
        <v>67</v>
      </c>
      <c r="V17" s="62">
        <f t="shared" si="5"/>
        <v>83.604707499999989</v>
      </c>
      <c r="W17" s="63">
        <f t="shared" si="6"/>
        <v>13</v>
      </c>
      <c r="X17" s="59">
        <f t="shared" si="7"/>
        <v>12</v>
      </c>
      <c r="Y17" s="59" t="s">
        <v>39</v>
      </c>
      <c r="Z17" s="59">
        <v>108</v>
      </c>
      <c r="AA17" s="64" t="s">
        <v>53</v>
      </c>
      <c r="AB17" s="60"/>
      <c r="AC17" s="60"/>
      <c r="AD17" s="59"/>
    </row>
    <row r="18" spans="1:30" ht="27" customHeight="1" x14ac:dyDescent="0.15">
      <c r="A18" s="59" t="s">
        <v>35</v>
      </c>
      <c r="B18" s="59" t="s">
        <v>189</v>
      </c>
      <c r="C18" s="60">
        <v>2024</v>
      </c>
      <c r="D18" s="59" t="s">
        <v>193</v>
      </c>
      <c r="E18" s="59">
        <v>2442110281</v>
      </c>
      <c r="F18" s="59" t="s">
        <v>206</v>
      </c>
      <c r="G18" s="61">
        <v>89</v>
      </c>
      <c r="H18" s="60">
        <v>-0.75</v>
      </c>
      <c r="I18" s="61">
        <f t="shared" si="0"/>
        <v>88.25</v>
      </c>
      <c r="J18" s="59">
        <v>87.254900000000006</v>
      </c>
      <c r="K18" s="60">
        <v>0.25</v>
      </c>
      <c r="L18" s="60">
        <f t="shared" si="1"/>
        <v>87.504900000000006</v>
      </c>
      <c r="M18" s="59">
        <v>60.05</v>
      </c>
      <c r="N18" s="60">
        <v>0</v>
      </c>
      <c r="O18" s="61">
        <f t="shared" si="2"/>
        <v>60.05</v>
      </c>
      <c r="P18" s="61">
        <v>60</v>
      </c>
      <c r="Q18" s="61">
        <v>0</v>
      </c>
      <c r="R18" s="61">
        <f t="shared" si="3"/>
        <v>60</v>
      </c>
      <c r="S18" s="61">
        <v>60</v>
      </c>
      <c r="T18" s="60">
        <v>0</v>
      </c>
      <c r="U18" s="61">
        <f t="shared" si="4"/>
        <v>60</v>
      </c>
      <c r="V18" s="62">
        <f t="shared" si="5"/>
        <v>83.456175000000002</v>
      </c>
      <c r="W18" s="63">
        <f t="shared" si="6"/>
        <v>14</v>
      </c>
      <c r="X18" s="59">
        <f t="shared" si="7"/>
        <v>5</v>
      </c>
      <c r="Y18" s="69" t="s">
        <v>62</v>
      </c>
      <c r="Z18" s="59">
        <v>108</v>
      </c>
      <c r="AA18" s="68" t="s">
        <v>63</v>
      </c>
      <c r="AB18" s="60"/>
      <c r="AC18" s="60"/>
      <c r="AD18" s="60"/>
    </row>
    <row r="19" spans="1:30" ht="27" customHeight="1" x14ac:dyDescent="0.15">
      <c r="A19" s="59" t="s">
        <v>35</v>
      </c>
      <c r="B19" s="59" t="s">
        <v>189</v>
      </c>
      <c r="C19" s="60">
        <v>2024</v>
      </c>
      <c r="D19" s="59" t="s">
        <v>195</v>
      </c>
      <c r="E19" s="59">
        <v>2442110316</v>
      </c>
      <c r="F19" s="59" t="s">
        <v>210</v>
      </c>
      <c r="G19" s="61">
        <v>89</v>
      </c>
      <c r="H19" s="60">
        <v>1</v>
      </c>
      <c r="I19" s="61">
        <f t="shared" si="0"/>
        <v>90</v>
      </c>
      <c r="J19" s="65">
        <v>85.833330000000004</v>
      </c>
      <c r="K19" s="60">
        <v>0.25</v>
      </c>
      <c r="L19" s="66">
        <f t="shared" si="1"/>
        <v>86.083330000000004</v>
      </c>
      <c r="M19" s="59">
        <v>77.45</v>
      </c>
      <c r="N19" s="60">
        <v>0</v>
      </c>
      <c r="O19" s="61">
        <f t="shared" si="2"/>
        <v>77.45</v>
      </c>
      <c r="P19" s="61">
        <v>60</v>
      </c>
      <c r="Q19" s="61">
        <v>0</v>
      </c>
      <c r="R19" s="61">
        <f t="shared" si="3"/>
        <v>60</v>
      </c>
      <c r="S19" s="61">
        <v>60</v>
      </c>
      <c r="T19" s="60">
        <v>0</v>
      </c>
      <c r="U19" s="61">
        <f t="shared" si="4"/>
        <v>60</v>
      </c>
      <c r="V19" s="62">
        <f t="shared" si="5"/>
        <v>83.434997500000009</v>
      </c>
      <c r="W19" s="63">
        <f t="shared" si="6"/>
        <v>15</v>
      </c>
      <c r="X19" s="59">
        <f t="shared" si="7"/>
        <v>11</v>
      </c>
      <c r="Y19" s="59" t="s">
        <v>39</v>
      </c>
      <c r="Z19" s="59">
        <v>108</v>
      </c>
      <c r="AA19" s="64" t="s">
        <v>53</v>
      </c>
      <c r="AB19" s="60"/>
      <c r="AC19" s="60"/>
      <c r="AD19" s="60"/>
    </row>
    <row r="20" spans="1:30" ht="27" customHeight="1" x14ac:dyDescent="0.15">
      <c r="A20" s="59" t="s">
        <v>35</v>
      </c>
      <c r="B20" s="59" t="s">
        <v>189</v>
      </c>
      <c r="C20" s="60">
        <v>2024</v>
      </c>
      <c r="D20" s="59" t="s">
        <v>193</v>
      </c>
      <c r="E20" s="59">
        <v>2442110274</v>
      </c>
      <c r="F20" s="59" t="s">
        <v>207</v>
      </c>
      <c r="G20" s="61">
        <v>90</v>
      </c>
      <c r="H20" s="60">
        <v>0.75</v>
      </c>
      <c r="I20" s="61">
        <f t="shared" si="0"/>
        <v>90.75</v>
      </c>
      <c r="J20" s="59">
        <v>84.970590000000001</v>
      </c>
      <c r="K20" s="60">
        <v>0.97499999999999998</v>
      </c>
      <c r="L20" s="60">
        <f t="shared" si="1"/>
        <v>85.945589999999996</v>
      </c>
      <c r="M20" s="59">
        <v>73.825000000000003</v>
      </c>
      <c r="N20" s="60">
        <v>0</v>
      </c>
      <c r="O20" s="61">
        <f t="shared" si="2"/>
        <v>73.825000000000003</v>
      </c>
      <c r="P20" s="61">
        <v>60</v>
      </c>
      <c r="Q20" s="61">
        <v>0</v>
      </c>
      <c r="R20" s="61">
        <f t="shared" si="3"/>
        <v>60</v>
      </c>
      <c r="S20" s="61">
        <v>60</v>
      </c>
      <c r="T20" s="60">
        <v>4</v>
      </c>
      <c r="U20" s="61">
        <f t="shared" si="4"/>
        <v>64</v>
      </c>
      <c r="V20" s="62">
        <f t="shared" si="5"/>
        <v>83.425442500000003</v>
      </c>
      <c r="W20" s="63">
        <f t="shared" si="6"/>
        <v>16</v>
      </c>
      <c r="X20" s="59">
        <f t="shared" si="7"/>
        <v>14</v>
      </c>
      <c r="Y20" s="59" t="s">
        <v>39</v>
      </c>
      <c r="Z20" s="59">
        <v>108</v>
      </c>
      <c r="AA20" s="64" t="s">
        <v>53</v>
      </c>
      <c r="AB20" s="60"/>
      <c r="AC20" s="60"/>
      <c r="AD20" s="59"/>
    </row>
    <row r="21" spans="1:30" ht="27" customHeight="1" x14ac:dyDescent="0.15">
      <c r="A21" s="59" t="s">
        <v>35</v>
      </c>
      <c r="B21" s="59" t="s">
        <v>189</v>
      </c>
      <c r="C21" s="60">
        <v>2024</v>
      </c>
      <c r="D21" s="59" t="s">
        <v>190</v>
      </c>
      <c r="E21" s="59">
        <v>2442110330</v>
      </c>
      <c r="F21" s="59" t="s">
        <v>208</v>
      </c>
      <c r="G21" s="61">
        <v>89</v>
      </c>
      <c r="H21" s="60">
        <v>1.5</v>
      </c>
      <c r="I21" s="61">
        <f t="shared" si="0"/>
        <v>90.5</v>
      </c>
      <c r="J21" s="59">
        <v>84.049019999999999</v>
      </c>
      <c r="K21" s="60">
        <v>0.25</v>
      </c>
      <c r="L21" s="60">
        <f t="shared" si="1"/>
        <v>84.299019999999999</v>
      </c>
      <c r="M21" s="59">
        <v>84</v>
      </c>
      <c r="N21" s="60">
        <v>0.5</v>
      </c>
      <c r="O21" s="61">
        <f t="shared" si="2"/>
        <v>84.5</v>
      </c>
      <c r="P21" s="61">
        <v>60</v>
      </c>
      <c r="Q21" s="61">
        <v>0</v>
      </c>
      <c r="R21" s="61">
        <f t="shared" si="3"/>
        <v>60</v>
      </c>
      <c r="S21" s="61">
        <v>60</v>
      </c>
      <c r="T21" s="60">
        <v>10</v>
      </c>
      <c r="U21" s="61">
        <f t="shared" si="4"/>
        <v>70</v>
      </c>
      <c r="V21" s="62">
        <f t="shared" si="5"/>
        <v>82.999264999999994</v>
      </c>
      <c r="W21" s="63">
        <f t="shared" si="6"/>
        <v>17</v>
      </c>
      <c r="X21" s="59">
        <f t="shared" si="7"/>
        <v>20</v>
      </c>
      <c r="Y21" s="59" t="s">
        <v>39</v>
      </c>
      <c r="Z21" s="59">
        <v>108</v>
      </c>
      <c r="AA21" s="64" t="s">
        <v>69</v>
      </c>
      <c r="AB21" s="60"/>
      <c r="AC21" s="60"/>
      <c r="AD21" s="60"/>
    </row>
    <row r="22" spans="1:30" ht="27" customHeight="1" x14ac:dyDescent="0.15">
      <c r="A22" s="59" t="s">
        <v>35</v>
      </c>
      <c r="B22" s="59" t="s">
        <v>189</v>
      </c>
      <c r="C22" s="60">
        <v>2024</v>
      </c>
      <c r="D22" s="59" t="s">
        <v>193</v>
      </c>
      <c r="E22" s="59">
        <v>2334110522</v>
      </c>
      <c r="F22" s="59" t="s">
        <v>209</v>
      </c>
      <c r="G22" s="61">
        <v>89</v>
      </c>
      <c r="H22" s="60">
        <v>0.75</v>
      </c>
      <c r="I22" s="61">
        <f t="shared" si="0"/>
        <v>89.75</v>
      </c>
      <c r="J22" s="59">
        <v>84.637249999999995</v>
      </c>
      <c r="K22" s="60">
        <v>0.5</v>
      </c>
      <c r="L22" s="60">
        <f t="shared" si="1"/>
        <v>85.137249999999995</v>
      </c>
      <c r="M22" s="59">
        <v>77.45</v>
      </c>
      <c r="N22" s="60">
        <v>0</v>
      </c>
      <c r="O22" s="61">
        <f t="shared" si="2"/>
        <v>77.45</v>
      </c>
      <c r="P22" s="61">
        <v>60</v>
      </c>
      <c r="Q22" s="61">
        <v>0</v>
      </c>
      <c r="R22" s="61">
        <f t="shared" si="3"/>
        <v>60</v>
      </c>
      <c r="S22" s="61">
        <v>60</v>
      </c>
      <c r="T22" s="60">
        <v>5.5</v>
      </c>
      <c r="U22" s="61">
        <f t="shared" si="4"/>
        <v>65.5</v>
      </c>
      <c r="V22" s="62">
        <f t="shared" si="5"/>
        <v>82.975437499999998</v>
      </c>
      <c r="W22" s="63">
        <f t="shared" si="6"/>
        <v>18</v>
      </c>
      <c r="X22" s="59">
        <f t="shared" si="7"/>
        <v>18</v>
      </c>
      <c r="Y22" s="59" t="s">
        <v>39</v>
      </c>
      <c r="Z22" s="59">
        <v>108</v>
      </c>
      <c r="AA22" s="64" t="s">
        <v>69</v>
      </c>
      <c r="AB22" s="60"/>
      <c r="AC22" s="60"/>
      <c r="AD22" s="59"/>
    </row>
    <row r="23" spans="1:30" ht="27" customHeight="1" x14ac:dyDescent="0.15">
      <c r="A23" s="59" t="s">
        <v>35</v>
      </c>
      <c r="B23" s="59" t="s">
        <v>189</v>
      </c>
      <c r="C23" s="60">
        <v>2024</v>
      </c>
      <c r="D23" s="59" t="s">
        <v>195</v>
      </c>
      <c r="E23" s="59">
        <v>2442110295</v>
      </c>
      <c r="F23" s="59" t="s">
        <v>211</v>
      </c>
      <c r="G23" s="61">
        <v>89</v>
      </c>
      <c r="H23" s="60">
        <v>8.6999999999999993</v>
      </c>
      <c r="I23" s="61">
        <f t="shared" si="0"/>
        <v>97.7</v>
      </c>
      <c r="J23" s="65">
        <v>83.549019999999999</v>
      </c>
      <c r="K23" s="60">
        <v>0.27500000000000002</v>
      </c>
      <c r="L23" s="66">
        <f t="shared" si="1"/>
        <v>83.824020000000004</v>
      </c>
      <c r="M23" s="59">
        <v>79.05</v>
      </c>
      <c r="N23" s="60">
        <v>0</v>
      </c>
      <c r="O23" s="61">
        <f t="shared" si="2"/>
        <v>79.05</v>
      </c>
      <c r="P23" s="61">
        <v>60</v>
      </c>
      <c r="Q23" s="61">
        <v>1</v>
      </c>
      <c r="R23" s="61">
        <f t="shared" si="3"/>
        <v>61</v>
      </c>
      <c r="S23" s="61">
        <v>60</v>
      </c>
      <c r="T23" s="60">
        <v>4.625</v>
      </c>
      <c r="U23" s="60">
        <f t="shared" si="4"/>
        <v>64.625</v>
      </c>
      <c r="V23" s="62">
        <f t="shared" si="5"/>
        <v>82.871764999999996</v>
      </c>
      <c r="W23" s="63">
        <f t="shared" si="6"/>
        <v>19</v>
      </c>
      <c r="X23" s="59">
        <f t="shared" si="7"/>
        <v>22</v>
      </c>
      <c r="Y23" s="59" t="s">
        <v>39</v>
      </c>
      <c r="Z23" s="59">
        <v>108</v>
      </c>
      <c r="AA23" s="64" t="s">
        <v>69</v>
      </c>
      <c r="AB23" s="60"/>
      <c r="AC23" s="60"/>
      <c r="AD23" s="60"/>
    </row>
    <row r="24" spans="1:30" ht="27" customHeight="1" x14ac:dyDescent="0.15">
      <c r="A24" s="59" t="s">
        <v>35</v>
      </c>
      <c r="B24" s="59" t="s">
        <v>189</v>
      </c>
      <c r="C24" s="60">
        <v>2024</v>
      </c>
      <c r="D24" s="59" t="s">
        <v>195</v>
      </c>
      <c r="E24" s="59">
        <v>2332110321</v>
      </c>
      <c r="F24" s="59" t="s">
        <v>212</v>
      </c>
      <c r="G24" s="61">
        <v>89</v>
      </c>
      <c r="H24" s="60">
        <v>1.25</v>
      </c>
      <c r="I24" s="61">
        <f t="shared" si="0"/>
        <v>90.25</v>
      </c>
      <c r="J24" s="65">
        <v>84.156859999999995</v>
      </c>
      <c r="K24" s="60">
        <v>0.52500000000000002</v>
      </c>
      <c r="L24" s="66">
        <f t="shared" si="1"/>
        <v>84.68186</v>
      </c>
      <c r="M24" s="59">
        <v>75.900000000000006</v>
      </c>
      <c r="N24" s="60">
        <v>0</v>
      </c>
      <c r="O24" s="61">
        <f t="shared" si="2"/>
        <v>75.900000000000006</v>
      </c>
      <c r="P24" s="61">
        <v>60</v>
      </c>
      <c r="Q24" s="61">
        <v>0</v>
      </c>
      <c r="R24" s="61">
        <f t="shared" si="3"/>
        <v>60</v>
      </c>
      <c r="S24" s="61">
        <v>60</v>
      </c>
      <c r="T24" s="60">
        <v>1.335</v>
      </c>
      <c r="U24" s="60">
        <f t="shared" si="4"/>
        <v>61.335000000000001</v>
      </c>
      <c r="V24" s="62">
        <f t="shared" si="5"/>
        <v>82.398145</v>
      </c>
      <c r="W24" s="63">
        <f t="shared" si="6"/>
        <v>20</v>
      </c>
      <c r="X24" s="59">
        <f t="shared" si="7"/>
        <v>19</v>
      </c>
      <c r="Y24" s="59" t="s">
        <v>39</v>
      </c>
      <c r="Z24" s="59">
        <v>108</v>
      </c>
      <c r="AA24" s="64" t="s">
        <v>69</v>
      </c>
      <c r="AB24" s="60"/>
      <c r="AC24" s="60"/>
      <c r="AD24" s="60"/>
    </row>
    <row r="25" spans="1:30" ht="27" customHeight="1" x14ac:dyDescent="0.15">
      <c r="A25" s="59" t="s">
        <v>35</v>
      </c>
      <c r="B25" s="59" t="s">
        <v>189</v>
      </c>
      <c r="C25" s="60">
        <v>2024</v>
      </c>
      <c r="D25" s="59" t="s">
        <v>193</v>
      </c>
      <c r="E25" s="59">
        <v>2442110273</v>
      </c>
      <c r="F25" s="59" t="s">
        <v>214</v>
      </c>
      <c r="G25" s="61">
        <v>89</v>
      </c>
      <c r="H25" s="60">
        <v>-1.25</v>
      </c>
      <c r="I25" s="61">
        <f t="shared" si="0"/>
        <v>87.75</v>
      </c>
      <c r="J25" s="59">
        <v>84.862750000000005</v>
      </c>
      <c r="K25" s="60">
        <v>0</v>
      </c>
      <c r="L25" s="60">
        <f t="shared" si="1"/>
        <v>84.862750000000005</v>
      </c>
      <c r="M25" s="59">
        <v>74.400000000000006</v>
      </c>
      <c r="N25" s="60">
        <v>0</v>
      </c>
      <c r="O25" s="61">
        <f t="shared" si="2"/>
        <v>74.400000000000006</v>
      </c>
      <c r="P25" s="61">
        <v>60</v>
      </c>
      <c r="Q25" s="61">
        <v>0</v>
      </c>
      <c r="R25" s="61">
        <f t="shared" si="3"/>
        <v>60</v>
      </c>
      <c r="S25" s="61">
        <v>60</v>
      </c>
      <c r="T25" s="60">
        <v>0</v>
      </c>
      <c r="U25" s="61">
        <f t="shared" si="4"/>
        <v>60</v>
      </c>
      <c r="V25" s="62">
        <f t="shared" si="5"/>
        <v>82.142062500000009</v>
      </c>
      <c r="W25" s="63">
        <f t="shared" si="6"/>
        <v>21</v>
      </c>
      <c r="X25" s="59">
        <f t="shared" si="7"/>
        <v>16</v>
      </c>
      <c r="Y25" s="59" t="s">
        <v>39</v>
      </c>
      <c r="Z25" s="59">
        <v>108</v>
      </c>
      <c r="AA25" s="64" t="s">
        <v>69</v>
      </c>
      <c r="AB25" s="60"/>
      <c r="AC25" s="60"/>
      <c r="AD25" s="59"/>
    </row>
    <row r="26" spans="1:30" ht="27" customHeight="1" x14ac:dyDescent="0.15">
      <c r="A26" s="59" t="s">
        <v>35</v>
      </c>
      <c r="B26" s="59" t="s">
        <v>189</v>
      </c>
      <c r="C26" s="60">
        <v>2024</v>
      </c>
      <c r="D26" s="59" t="s">
        <v>195</v>
      </c>
      <c r="E26" s="59">
        <v>2442110302</v>
      </c>
      <c r="F26" s="59" t="s">
        <v>213</v>
      </c>
      <c r="G26" s="61">
        <v>89</v>
      </c>
      <c r="H26" s="60">
        <v>0.75</v>
      </c>
      <c r="I26" s="61">
        <f t="shared" si="0"/>
        <v>89.75</v>
      </c>
      <c r="J26" s="65">
        <v>82.5</v>
      </c>
      <c r="K26" s="60">
        <v>1.075</v>
      </c>
      <c r="L26" s="66">
        <f t="shared" si="1"/>
        <v>83.575000000000003</v>
      </c>
      <c r="M26" s="59">
        <v>83.8</v>
      </c>
      <c r="N26" s="60">
        <v>0</v>
      </c>
      <c r="O26" s="61">
        <f t="shared" si="2"/>
        <v>83.8</v>
      </c>
      <c r="P26" s="61">
        <v>60</v>
      </c>
      <c r="Q26" s="61">
        <v>0</v>
      </c>
      <c r="R26" s="61">
        <f t="shared" si="3"/>
        <v>60</v>
      </c>
      <c r="S26" s="61">
        <v>60</v>
      </c>
      <c r="T26" s="60">
        <v>0</v>
      </c>
      <c r="U26" s="60">
        <f t="shared" si="4"/>
        <v>60</v>
      </c>
      <c r="V26" s="62">
        <f t="shared" si="5"/>
        <v>81.846249999999998</v>
      </c>
      <c r="W26" s="63">
        <f t="shared" si="6"/>
        <v>22</v>
      </c>
      <c r="X26" s="59">
        <f t="shared" si="7"/>
        <v>26</v>
      </c>
      <c r="Y26" s="59" t="s">
        <v>39</v>
      </c>
      <c r="Z26" s="59">
        <v>108</v>
      </c>
      <c r="AA26" s="64" t="s">
        <v>69</v>
      </c>
      <c r="AB26" s="60"/>
      <c r="AC26" s="60"/>
      <c r="AD26" s="60"/>
    </row>
    <row r="27" spans="1:30" ht="27" customHeight="1" x14ac:dyDescent="0.15">
      <c r="A27" s="59" t="s">
        <v>35</v>
      </c>
      <c r="B27" s="59" t="s">
        <v>189</v>
      </c>
      <c r="C27" s="60">
        <v>2024</v>
      </c>
      <c r="D27" s="59" t="s">
        <v>190</v>
      </c>
      <c r="E27" s="59">
        <v>2442110319</v>
      </c>
      <c r="F27" s="59" t="s">
        <v>215</v>
      </c>
      <c r="G27" s="61">
        <v>89</v>
      </c>
      <c r="H27" s="60">
        <v>4.1500000000000004</v>
      </c>
      <c r="I27" s="61">
        <f t="shared" si="0"/>
        <v>93.15</v>
      </c>
      <c r="J27" s="59">
        <v>82.107839999999996</v>
      </c>
      <c r="K27" s="60">
        <v>0.25</v>
      </c>
      <c r="L27" s="60">
        <f t="shared" si="1"/>
        <v>82.357839999999996</v>
      </c>
      <c r="M27" s="59">
        <v>81.625</v>
      </c>
      <c r="N27" s="60">
        <v>0</v>
      </c>
      <c r="O27" s="61">
        <f t="shared" si="2"/>
        <v>81.625</v>
      </c>
      <c r="P27" s="61">
        <v>60</v>
      </c>
      <c r="Q27" s="61">
        <v>0</v>
      </c>
      <c r="R27" s="61">
        <f t="shared" si="3"/>
        <v>60</v>
      </c>
      <c r="S27" s="61">
        <v>60</v>
      </c>
      <c r="T27" s="60">
        <v>7.8049999999999997</v>
      </c>
      <c r="U27" s="61">
        <f t="shared" si="4"/>
        <v>67.805000000000007</v>
      </c>
      <c r="V27" s="62">
        <f t="shared" si="5"/>
        <v>81.554879999999983</v>
      </c>
      <c r="W27" s="63">
        <f t="shared" si="6"/>
        <v>23</v>
      </c>
      <c r="X27" s="59">
        <f t="shared" si="7"/>
        <v>27</v>
      </c>
      <c r="Y27" s="59" t="s">
        <v>39</v>
      </c>
      <c r="Z27" s="59">
        <v>108</v>
      </c>
      <c r="AA27" s="64" t="s">
        <v>69</v>
      </c>
      <c r="AB27" s="60"/>
      <c r="AC27" s="60"/>
      <c r="AD27" s="60"/>
    </row>
    <row r="28" spans="1:30" ht="27" customHeight="1" x14ac:dyDescent="0.15">
      <c r="A28" s="59" t="s">
        <v>35</v>
      </c>
      <c r="B28" s="59" t="s">
        <v>189</v>
      </c>
      <c r="C28" s="60">
        <v>2024</v>
      </c>
      <c r="D28" s="59" t="s">
        <v>195</v>
      </c>
      <c r="E28" s="59">
        <v>2442110315</v>
      </c>
      <c r="F28" s="59" t="s">
        <v>222</v>
      </c>
      <c r="G28" s="61">
        <v>89</v>
      </c>
      <c r="H28" s="60">
        <v>1</v>
      </c>
      <c r="I28" s="61">
        <f t="shared" si="0"/>
        <v>90</v>
      </c>
      <c r="J28" s="65">
        <v>84.03922</v>
      </c>
      <c r="K28" s="60">
        <v>0.25</v>
      </c>
      <c r="L28" s="66">
        <f t="shared" si="1"/>
        <v>84.28922</v>
      </c>
      <c r="M28" s="59">
        <v>65.3</v>
      </c>
      <c r="N28" s="60">
        <v>0</v>
      </c>
      <c r="O28" s="61">
        <f t="shared" si="2"/>
        <v>65.3</v>
      </c>
      <c r="P28" s="61">
        <v>60</v>
      </c>
      <c r="Q28" s="61">
        <v>0</v>
      </c>
      <c r="R28" s="61">
        <f t="shared" si="3"/>
        <v>60</v>
      </c>
      <c r="S28" s="61">
        <v>60</v>
      </c>
      <c r="T28" s="60">
        <v>0</v>
      </c>
      <c r="U28" s="61">
        <f t="shared" si="4"/>
        <v>60</v>
      </c>
      <c r="V28" s="62">
        <f t="shared" si="5"/>
        <v>81.481915000000001</v>
      </c>
      <c r="W28" s="63">
        <f t="shared" si="6"/>
        <v>24</v>
      </c>
      <c r="X28" s="59">
        <f t="shared" si="7"/>
        <v>21</v>
      </c>
      <c r="Y28" s="59" t="s">
        <v>39</v>
      </c>
      <c r="Z28" s="59">
        <v>108</v>
      </c>
      <c r="AA28" s="64" t="s">
        <v>69</v>
      </c>
      <c r="AB28" s="60"/>
      <c r="AC28" s="60"/>
      <c r="AD28" s="60"/>
    </row>
    <row r="29" spans="1:30" ht="27" customHeight="1" x14ac:dyDescent="0.15">
      <c r="A29" s="59" t="s">
        <v>35</v>
      </c>
      <c r="B29" s="59" t="s">
        <v>189</v>
      </c>
      <c r="C29" s="60">
        <v>2024</v>
      </c>
      <c r="D29" s="59" t="s">
        <v>190</v>
      </c>
      <c r="E29" s="59">
        <v>2442110347</v>
      </c>
      <c r="F29" s="59" t="s">
        <v>216</v>
      </c>
      <c r="G29" s="61">
        <v>89</v>
      </c>
      <c r="H29" s="60">
        <v>2.5</v>
      </c>
      <c r="I29" s="61">
        <f t="shared" si="0"/>
        <v>91.5</v>
      </c>
      <c r="J29" s="59">
        <v>83.205879999999993</v>
      </c>
      <c r="K29" s="60">
        <v>0.375</v>
      </c>
      <c r="L29" s="60">
        <f t="shared" si="1"/>
        <v>83.580879999999993</v>
      </c>
      <c r="M29" s="59">
        <v>60</v>
      </c>
      <c r="N29" s="60">
        <v>0</v>
      </c>
      <c r="O29" s="61">
        <f t="shared" si="2"/>
        <v>60</v>
      </c>
      <c r="P29" s="61">
        <v>60</v>
      </c>
      <c r="Q29" s="61">
        <v>0</v>
      </c>
      <c r="R29" s="61">
        <f t="shared" si="3"/>
        <v>60</v>
      </c>
      <c r="S29" s="61">
        <v>60</v>
      </c>
      <c r="T29" s="60">
        <v>10</v>
      </c>
      <c r="U29" s="61">
        <f t="shared" si="4"/>
        <v>70</v>
      </c>
      <c r="V29" s="62">
        <f t="shared" si="5"/>
        <v>81.335660000000004</v>
      </c>
      <c r="W29" s="63">
        <f t="shared" si="6"/>
        <v>25</v>
      </c>
      <c r="X29" s="59">
        <f t="shared" si="7"/>
        <v>23</v>
      </c>
      <c r="Y29" s="69" t="s">
        <v>62</v>
      </c>
      <c r="Z29" s="59">
        <v>108</v>
      </c>
      <c r="AA29" s="68" t="s">
        <v>217</v>
      </c>
      <c r="AB29" s="60"/>
      <c r="AC29" s="60"/>
      <c r="AD29" s="60"/>
    </row>
    <row r="30" spans="1:30" ht="27" customHeight="1" x14ac:dyDescent="0.15">
      <c r="A30" s="59" t="s">
        <v>35</v>
      </c>
      <c r="B30" s="59" t="s">
        <v>189</v>
      </c>
      <c r="C30" s="60">
        <v>2024</v>
      </c>
      <c r="D30" s="59" t="s">
        <v>195</v>
      </c>
      <c r="E30" s="59">
        <v>2315110009</v>
      </c>
      <c r="F30" s="59" t="s">
        <v>218</v>
      </c>
      <c r="G30" s="61">
        <v>89</v>
      </c>
      <c r="H30" s="60">
        <v>1.75</v>
      </c>
      <c r="I30" s="61">
        <f t="shared" si="0"/>
        <v>90.75</v>
      </c>
      <c r="J30" s="65">
        <v>81.735290000000006</v>
      </c>
      <c r="K30" s="60">
        <v>1.7</v>
      </c>
      <c r="L30" s="66">
        <f t="shared" si="1"/>
        <v>83.435290000000009</v>
      </c>
      <c r="M30" s="59">
        <v>69</v>
      </c>
      <c r="N30" s="60">
        <v>0</v>
      </c>
      <c r="O30" s="61">
        <f t="shared" si="2"/>
        <v>69</v>
      </c>
      <c r="P30" s="61">
        <v>60</v>
      </c>
      <c r="Q30" s="61">
        <v>0</v>
      </c>
      <c r="R30" s="61">
        <f t="shared" si="3"/>
        <v>60</v>
      </c>
      <c r="S30" s="61">
        <v>60</v>
      </c>
      <c r="T30" s="60">
        <v>4.6150000000000002</v>
      </c>
      <c r="U30" s="60">
        <f t="shared" si="4"/>
        <v>64.614999999999995</v>
      </c>
      <c r="V30" s="62">
        <f t="shared" si="5"/>
        <v>81.332217500000013</v>
      </c>
      <c r="W30" s="63">
        <f t="shared" si="6"/>
        <v>26</v>
      </c>
      <c r="X30" s="59">
        <f t="shared" si="7"/>
        <v>30</v>
      </c>
      <c r="Y30" s="59" t="s">
        <v>39</v>
      </c>
      <c r="Z30" s="59">
        <v>108</v>
      </c>
      <c r="AA30" s="64" t="s">
        <v>69</v>
      </c>
      <c r="AB30" s="60"/>
      <c r="AC30" s="60"/>
      <c r="AD30" s="60"/>
    </row>
    <row r="31" spans="1:30" ht="27" customHeight="1" x14ac:dyDescent="0.15">
      <c r="A31" s="59" t="s">
        <v>35</v>
      </c>
      <c r="B31" s="59" t="s">
        <v>189</v>
      </c>
      <c r="C31" s="60">
        <v>2024</v>
      </c>
      <c r="D31" s="59" t="s">
        <v>190</v>
      </c>
      <c r="E31" s="59">
        <v>2442110331</v>
      </c>
      <c r="F31" s="59" t="s">
        <v>219</v>
      </c>
      <c r="G31" s="61">
        <v>89</v>
      </c>
      <c r="H31" s="60">
        <v>3</v>
      </c>
      <c r="I31" s="61">
        <f t="shared" si="0"/>
        <v>92</v>
      </c>
      <c r="J31" s="59">
        <v>81.872550000000004</v>
      </c>
      <c r="K31" s="60">
        <v>0.25</v>
      </c>
      <c r="L31" s="60">
        <f t="shared" si="1"/>
        <v>82.122550000000004</v>
      </c>
      <c r="M31" s="59">
        <v>89.924999999999997</v>
      </c>
      <c r="N31" s="60">
        <v>0</v>
      </c>
      <c r="O31" s="61">
        <f t="shared" si="2"/>
        <v>89.924999999999997</v>
      </c>
      <c r="P31" s="61">
        <v>60</v>
      </c>
      <c r="Q31" s="61">
        <v>0</v>
      </c>
      <c r="R31" s="61">
        <f t="shared" si="3"/>
        <v>60</v>
      </c>
      <c r="S31" s="61">
        <v>60</v>
      </c>
      <c r="T31" s="60">
        <v>0</v>
      </c>
      <c r="U31" s="61">
        <f t="shared" si="4"/>
        <v>60</v>
      </c>
      <c r="V31" s="62">
        <f t="shared" si="5"/>
        <v>81.288162500000013</v>
      </c>
      <c r="W31" s="63">
        <f t="shared" si="6"/>
        <v>27</v>
      </c>
      <c r="X31" s="59">
        <f t="shared" si="7"/>
        <v>28</v>
      </c>
      <c r="Y31" s="59" t="s">
        <v>39</v>
      </c>
      <c r="Z31" s="59">
        <v>108</v>
      </c>
      <c r="AA31" s="64" t="s">
        <v>69</v>
      </c>
      <c r="AB31" s="60"/>
      <c r="AC31" s="60"/>
      <c r="AD31" s="60"/>
    </row>
    <row r="32" spans="1:30" ht="27" customHeight="1" x14ac:dyDescent="0.15">
      <c r="A32" s="59" t="s">
        <v>35</v>
      </c>
      <c r="B32" s="59" t="s">
        <v>189</v>
      </c>
      <c r="C32" s="60">
        <v>2024</v>
      </c>
      <c r="D32" s="59" t="s">
        <v>195</v>
      </c>
      <c r="E32" s="59">
        <v>2442110308</v>
      </c>
      <c r="F32" s="59" t="s">
        <v>220</v>
      </c>
      <c r="G32" s="61">
        <v>90</v>
      </c>
      <c r="H32" s="60">
        <v>9.25</v>
      </c>
      <c r="I32" s="61">
        <f t="shared" si="0"/>
        <v>99.25</v>
      </c>
      <c r="J32" s="65">
        <v>80.382350000000002</v>
      </c>
      <c r="K32" s="60">
        <v>0</v>
      </c>
      <c r="L32" s="66">
        <f t="shared" si="1"/>
        <v>80.382350000000002</v>
      </c>
      <c r="M32" s="59">
        <v>88.95</v>
      </c>
      <c r="N32" s="60">
        <v>0.25</v>
      </c>
      <c r="O32" s="61">
        <f t="shared" si="2"/>
        <v>89.2</v>
      </c>
      <c r="P32" s="61">
        <v>60</v>
      </c>
      <c r="Q32" s="61">
        <v>1</v>
      </c>
      <c r="R32" s="61">
        <f t="shared" si="3"/>
        <v>61</v>
      </c>
      <c r="S32" s="61">
        <v>60</v>
      </c>
      <c r="T32" s="60">
        <v>10</v>
      </c>
      <c r="U32" s="60">
        <f t="shared" si="4"/>
        <v>70</v>
      </c>
      <c r="V32" s="62">
        <f t="shared" si="5"/>
        <v>81.221762499999997</v>
      </c>
      <c r="W32" s="63">
        <f t="shared" si="6"/>
        <v>28</v>
      </c>
      <c r="X32" s="59">
        <f t="shared" si="7"/>
        <v>41</v>
      </c>
      <c r="Y32" s="59" t="s">
        <v>39</v>
      </c>
      <c r="Z32" s="59">
        <v>108</v>
      </c>
      <c r="AA32" s="64" t="s">
        <v>69</v>
      </c>
      <c r="AB32" s="60"/>
      <c r="AC32" s="60"/>
      <c r="AD32" s="60"/>
    </row>
    <row r="33" spans="1:30" ht="27" customHeight="1" x14ac:dyDescent="0.15">
      <c r="A33" s="59" t="s">
        <v>35</v>
      </c>
      <c r="B33" s="59" t="s">
        <v>189</v>
      </c>
      <c r="C33" s="60">
        <v>2024</v>
      </c>
      <c r="D33" s="59" t="s">
        <v>190</v>
      </c>
      <c r="E33" s="59">
        <v>2433110371</v>
      </c>
      <c r="F33" s="59" t="s">
        <v>221</v>
      </c>
      <c r="G33" s="61">
        <v>89</v>
      </c>
      <c r="H33" s="60">
        <v>6.15</v>
      </c>
      <c r="I33" s="61">
        <f t="shared" si="0"/>
        <v>95.15</v>
      </c>
      <c r="J33" s="59">
        <v>81.353660000000005</v>
      </c>
      <c r="K33" s="60">
        <v>0</v>
      </c>
      <c r="L33" s="60">
        <f t="shared" si="1"/>
        <v>81.353660000000005</v>
      </c>
      <c r="M33" s="59">
        <v>81.8</v>
      </c>
      <c r="N33" s="60">
        <v>0</v>
      </c>
      <c r="O33" s="61">
        <f t="shared" si="2"/>
        <v>81.8</v>
      </c>
      <c r="P33" s="61">
        <v>60</v>
      </c>
      <c r="Q33" s="61">
        <v>0</v>
      </c>
      <c r="R33" s="61">
        <f t="shared" si="3"/>
        <v>60</v>
      </c>
      <c r="S33" s="61">
        <v>60</v>
      </c>
      <c r="T33" s="60">
        <v>10</v>
      </c>
      <c r="U33" s="61">
        <f t="shared" si="4"/>
        <v>70</v>
      </c>
      <c r="V33" s="62">
        <f t="shared" si="5"/>
        <v>81.120245000000011</v>
      </c>
      <c r="W33" s="63">
        <f t="shared" si="6"/>
        <v>29</v>
      </c>
      <c r="X33" s="59">
        <f t="shared" si="7"/>
        <v>33</v>
      </c>
      <c r="Y33" s="59" t="s">
        <v>39</v>
      </c>
      <c r="Z33" s="59">
        <v>108</v>
      </c>
      <c r="AA33" s="64" t="s">
        <v>69</v>
      </c>
      <c r="AB33" s="60"/>
      <c r="AC33" s="60"/>
      <c r="AD33" s="60"/>
    </row>
    <row r="34" spans="1:30" ht="27" customHeight="1" x14ac:dyDescent="0.15">
      <c r="A34" s="59" t="s">
        <v>35</v>
      </c>
      <c r="B34" s="59" t="s">
        <v>189</v>
      </c>
      <c r="C34" s="60">
        <v>2024</v>
      </c>
      <c r="D34" s="59" t="s">
        <v>193</v>
      </c>
      <c r="E34" s="59">
        <v>2442110261</v>
      </c>
      <c r="F34" s="59" t="s">
        <v>223</v>
      </c>
      <c r="G34" s="61">
        <v>90</v>
      </c>
      <c r="H34" s="60">
        <v>2.25</v>
      </c>
      <c r="I34" s="61">
        <f t="shared" si="0"/>
        <v>92.25</v>
      </c>
      <c r="J34" s="59">
        <v>81.117649999999998</v>
      </c>
      <c r="K34" s="60">
        <v>0.27500000000000002</v>
      </c>
      <c r="L34" s="60">
        <f t="shared" si="1"/>
        <v>81.392650000000003</v>
      </c>
      <c r="M34" s="59">
        <v>84.474999999999994</v>
      </c>
      <c r="N34" s="60">
        <v>0</v>
      </c>
      <c r="O34" s="61">
        <f t="shared" si="2"/>
        <v>84.474999999999994</v>
      </c>
      <c r="P34" s="61">
        <v>60</v>
      </c>
      <c r="Q34" s="61">
        <v>0</v>
      </c>
      <c r="R34" s="61">
        <f t="shared" si="3"/>
        <v>60</v>
      </c>
      <c r="S34" s="61">
        <v>60</v>
      </c>
      <c r="T34" s="60">
        <v>10</v>
      </c>
      <c r="U34" s="61">
        <f t="shared" si="4"/>
        <v>70</v>
      </c>
      <c r="V34" s="62">
        <f t="shared" si="5"/>
        <v>80.993237499999992</v>
      </c>
      <c r="W34" s="63">
        <f t="shared" si="6"/>
        <v>30</v>
      </c>
      <c r="X34" s="59">
        <f t="shared" si="7"/>
        <v>36</v>
      </c>
      <c r="Y34" s="59" t="s">
        <v>39</v>
      </c>
      <c r="Z34" s="59">
        <v>108</v>
      </c>
      <c r="AA34" s="64" t="s">
        <v>69</v>
      </c>
      <c r="AB34" s="60"/>
      <c r="AC34" s="60"/>
      <c r="AD34" s="59"/>
    </row>
    <row r="35" spans="1:30" ht="27" customHeight="1" x14ac:dyDescent="0.15">
      <c r="A35" s="59" t="s">
        <v>35</v>
      </c>
      <c r="B35" s="59" t="s">
        <v>189</v>
      </c>
      <c r="C35" s="60">
        <v>2024</v>
      </c>
      <c r="D35" s="59" t="s">
        <v>190</v>
      </c>
      <c r="E35" s="59">
        <v>2442110343</v>
      </c>
      <c r="F35" s="59" t="s">
        <v>224</v>
      </c>
      <c r="G35" s="61">
        <v>88</v>
      </c>
      <c r="H35" s="60">
        <v>0.5</v>
      </c>
      <c r="I35" s="61">
        <f t="shared" si="0"/>
        <v>88.5</v>
      </c>
      <c r="J35" s="59">
        <v>83.01961</v>
      </c>
      <c r="K35" s="60">
        <v>0.25</v>
      </c>
      <c r="L35" s="60">
        <f t="shared" si="1"/>
        <v>83.26961</v>
      </c>
      <c r="M35" s="59">
        <v>67.95</v>
      </c>
      <c r="N35" s="60">
        <v>0</v>
      </c>
      <c r="O35" s="61">
        <f t="shared" si="2"/>
        <v>67.95</v>
      </c>
      <c r="P35" s="61">
        <v>60</v>
      </c>
      <c r="Q35" s="61">
        <v>0</v>
      </c>
      <c r="R35" s="61">
        <f t="shared" si="3"/>
        <v>60</v>
      </c>
      <c r="S35" s="61">
        <v>60</v>
      </c>
      <c r="T35" s="60">
        <v>0</v>
      </c>
      <c r="U35" s="61">
        <f t="shared" si="4"/>
        <v>60</v>
      </c>
      <c r="V35" s="62">
        <f t="shared" si="5"/>
        <v>80.699707499999988</v>
      </c>
      <c r="W35" s="63">
        <f t="shared" si="6"/>
        <v>31</v>
      </c>
      <c r="X35" s="59">
        <f t="shared" si="7"/>
        <v>25</v>
      </c>
      <c r="Y35" s="69" t="s">
        <v>62</v>
      </c>
      <c r="Z35" s="59">
        <v>108</v>
      </c>
      <c r="AA35" s="68" t="s">
        <v>63</v>
      </c>
      <c r="AB35" s="60"/>
      <c r="AC35" s="60"/>
      <c r="AD35" s="60"/>
    </row>
    <row r="36" spans="1:30" ht="27" customHeight="1" x14ac:dyDescent="0.15">
      <c r="A36" s="59" t="s">
        <v>35</v>
      </c>
      <c r="B36" s="59" t="s">
        <v>189</v>
      </c>
      <c r="C36" s="60">
        <v>2024</v>
      </c>
      <c r="D36" s="59" t="s">
        <v>195</v>
      </c>
      <c r="E36" s="59">
        <v>2442110297</v>
      </c>
      <c r="F36" s="59" t="s">
        <v>225</v>
      </c>
      <c r="G36" s="61">
        <v>90</v>
      </c>
      <c r="H36" s="60">
        <v>4.75</v>
      </c>
      <c r="I36" s="61">
        <f t="shared" si="0"/>
        <v>94.75</v>
      </c>
      <c r="J36" s="65">
        <v>81.323530000000005</v>
      </c>
      <c r="K36" s="60">
        <v>0.25</v>
      </c>
      <c r="L36" s="66">
        <f t="shared" si="1"/>
        <v>81.573530000000005</v>
      </c>
      <c r="M36" s="59">
        <v>70.8</v>
      </c>
      <c r="N36" s="60">
        <v>0</v>
      </c>
      <c r="O36" s="61">
        <f t="shared" si="2"/>
        <v>70.8</v>
      </c>
      <c r="P36" s="61">
        <v>60</v>
      </c>
      <c r="Q36" s="61">
        <v>0</v>
      </c>
      <c r="R36" s="61">
        <f t="shared" si="3"/>
        <v>60</v>
      </c>
      <c r="S36" s="61">
        <v>60</v>
      </c>
      <c r="T36" s="60">
        <v>10</v>
      </c>
      <c r="U36" s="60">
        <f t="shared" si="4"/>
        <v>70</v>
      </c>
      <c r="V36" s="62">
        <f t="shared" si="5"/>
        <v>80.695147500000004</v>
      </c>
      <c r="W36" s="63">
        <f t="shared" si="6"/>
        <v>32</v>
      </c>
      <c r="X36" s="59">
        <f t="shared" si="7"/>
        <v>34</v>
      </c>
      <c r="Y36" s="59" t="s">
        <v>39</v>
      </c>
      <c r="Z36" s="59">
        <v>108</v>
      </c>
      <c r="AA36" s="64" t="s">
        <v>69</v>
      </c>
      <c r="AB36" s="60"/>
      <c r="AC36" s="60"/>
      <c r="AD36" s="60"/>
    </row>
    <row r="37" spans="1:30" ht="27" customHeight="1" x14ac:dyDescent="0.15">
      <c r="A37" s="59" t="s">
        <v>35</v>
      </c>
      <c r="B37" s="59" t="s">
        <v>189</v>
      </c>
      <c r="C37" s="60">
        <v>2024</v>
      </c>
      <c r="D37" s="59" t="s">
        <v>193</v>
      </c>
      <c r="E37" s="59">
        <v>2442110275</v>
      </c>
      <c r="F37" s="59" t="s">
        <v>226</v>
      </c>
      <c r="G37" s="61">
        <v>89</v>
      </c>
      <c r="H37" s="60">
        <v>2.1</v>
      </c>
      <c r="I37" s="61">
        <f t="shared" ref="I37:I68" si="8">G37+H37</f>
        <v>91.1</v>
      </c>
      <c r="J37" s="59">
        <v>81.578429999999997</v>
      </c>
      <c r="K37" s="60">
        <v>0.25</v>
      </c>
      <c r="L37" s="60">
        <f t="shared" ref="L37:L68" si="9">J37+K37</f>
        <v>81.828429999999997</v>
      </c>
      <c r="M37" s="59">
        <v>80.75</v>
      </c>
      <c r="N37" s="60">
        <v>0</v>
      </c>
      <c r="O37" s="61">
        <f t="shared" ref="O37:O68" si="10">M37+N37</f>
        <v>80.75</v>
      </c>
      <c r="P37" s="61">
        <v>60</v>
      </c>
      <c r="Q37" s="61">
        <v>0</v>
      </c>
      <c r="R37" s="61">
        <f t="shared" ref="R37:R68" si="11">P37+Q37</f>
        <v>60</v>
      </c>
      <c r="S37" s="61">
        <v>60</v>
      </c>
      <c r="T37" s="60">
        <v>3</v>
      </c>
      <c r="U37" s="61">
        <f t="shared" ref="U37:U68" si="12">S37+T37</f>
        <v>63</v>
      </c>
      <c r="V37" s="62">
        <f t="shared" ref="V37:V68" si="13">I37*0.1+L37*0.75+O37*0.05+R37*0.05+U37*0.05</f>
        <v>80.668822500000005</v>
      </c>
      <c r="W37" s="63">
        <f t="shared" ref="W37:W68" si="14">RANK(V37,V$5:V$112,0)</f>
        <v>33</v>
      </c>
      <c r="X37" s="59">
        <f t="shared" ref="X37:X68" si="15">RANK(J37,J$5:J$112,0)</f>
        <v>31</v>
      </c>
      <c r="Y37" s="59" t="s">
        <v>39</v>
      </c>
      <c r="Z37" s="59">
        <v>108</v>
      </c>
      <c r="AA37" s="64" t="s">
        <v>69</v>
      </c>
      <c r="AB37" s="60"/>
      <c r="AC37" s="60"/>
      <c r="AD37" s="59"/>
    </row>
    <row r="38" spans="1:30" ht="27" customHeight="1" x14ac:dyDescent="0.15">
      <c r="A38" s="59" t="s">
        <v>35</v>
      </c>
      <c r="B38" s="59" t="s">
        <v>189</v>
      </c>
      <c r="C38" s="60">
        <v>2024</v>
      </c>
      <c r="D38" s="59" t="s">
        <v>195</v>
      </c>
      <c r="E38" s="59">
        <v>2442110293</v>
      </c>
      <c r="F38" s="59" t="s">
        <v>227</v>
      </c>
      <c r="G38" s="61">
        <v>89</v>
      </c>
      <c r="H38" s="60">
        <v>5</v>
      </c>
      <c r="I38" s="61">
        <f t="shared" si="8"/>
        <v>94</v>
      </c>
      <c r="J38" s="65">
        <v>80.607839999999996</v>
      </c>
      <c r="K38" s="60">
        <v>0.25</v>
      </c>
      <c r="L38" s="66">
        <f t="shared" si="9"/>
        <v>80.857839999999996</v>
      </c>
      <c r="M38" s="59">
        <v>76.400000000000006</v>
      </c>
      <c r="N38" s="60">
        <v>0</v>
      </c>
      <c r="O38" s="61">
        <f t="shared" si="10"/>
        <v>76.400000000000006</v>
      </c>
      <c r="P38" s="61">
        <v>60</v>
      </c>
      <c r="Q38" s="61">
        <v>0</v>
      </c>
      <c r="R38" s="61">
        <f t="shared" si="11"/>
        <v>60</v>
      </c>
      <c r="S38" s="61">
        <v>60</v>
      </c>
      <c r="T38" s="60">
        <v>10</v>
      </c>
      <c r="U38" s="60">
        <f t="shared" si="12"/>
        <v>70</v>
      </c>
      <c r="V38" s="62">
        <f t="shared" si="13"/>
        <v>80.363380000000006</v>
      </c>
      <c r="W38" s="63">
        <f t="shared" si="14"/>
        <v>34</v>
      </c>
      <c r="X38" s="59">
        <f t="shared" si="15"/>
        <v>39</v>
      </c>
      <c r="Y38" s="59" t="s">
        <v>39</v>
      </c>
      <c r="Z38" s="59">
        <v>108</v>
      </c>
      <c r="AA38" s="64" t="s">
        <v>69</v>
      </c>
      <c r="AB38" s="60"/>
      <c r="AC38" s="60"/>
      <c r="AD38" s="60"/>
    </row>
    <row r="39" spans="1:30" ht="27" customHeight="1" x14ac:dyDescent="0.15">
      <c r="A39" s="59" t="s">
        <v>35</v>
      </c>
      <c r="B39" s="59" t="s">
        <v>189</v>
      </c>
      <c r="C39" s="60">
        <v>2024</v>
      </c>
      <c r="D39" s="59" t="s">
        <v>193</v>
      </c>
      <c r="E39" s="59">
        <v>2442110278</v>
      </c>
      <c r="F39" s="59" t="s">
        <v>228</v>
      </c>
      <c r="G39" s="61">
        <v>89</v>
      </c>
      <c r="H39" s="60">
        <v>-0.25</v>
      </c>
      <c r="I39" s="61">
        <f t="shared" si="8"/>
        <v>88.75</v>
      </c>
      <c r="J39" s="59">
        <v>83.205879999999993</v>
      </c>
      <c r="K39" s="60">
        <v>0</v>
      </c>
      <c r="L39" s="60">
        <f t="shared" si="9"/>
        <v>83.205879999999993</v>
      </c>
      <c r="M39" s="59">
        <v>58.25</v>
      </c>
      <c r="N39" s="60">
        <v>0</v>
      </c>
      <c r="O39" s="61">
        <f t="shared" si="10"/>
        <v>58.25</v>
      </c>
      <c r="P39" s="61">
        <v>60</v>
      </c>
      <c r="Q39" s="61">
        <v>0</v>
      </c>
      <c r="R39" s="61">
        <f t="shared" si="11"/>
        <v>60</v>
      </c>
      <c r="S39" s="61">
        <v>60</v>
      </c>
      <c r="T39" s="60">
        <v>0</v>
      </c>
      <c r="U39" s="61">
        <f t="shared" si="12"/>
        <v>60</v>
      </c>
      <c r="V39" s="62">
        <f t="shared" si="13"/>
        <v>80.191909999999993</v>
      </c>
      <c r="W39" s="63">
        <f t="shared" si="14"/>
        <v>35</v>
      </c>
      <c r="X39" s="59">
        <f t="shared" si="15"/>
        <v>23</v>
      </c>
      <c r="Y39" s="69" t="s">
        <v>62</v>
      </c>
      <c r="Z39" s="59">
        <v>108</v>
      </c>
      <c r="AA39" s="68" t="s">
        <v>63</v>
      </c>
      <c r="AB39" s="60"/>
      <c r="AC39" s="60"/>
      <c r="AD39" s="59"/>
    </row>
    <row r="40" spans="1:30" ht="27" customHeight="1" x14ac:dyDescent="0.15">
      <c r="A40" s="59" t="s">
        <v>35</v>
      </c>
      <c r="B40" s="59" t="s">
        <v>189</v>
      </c>
      <c r="C40" s="60">
        <v>2024</v>
      </c>
      <c r="D40" s="59" t="s">
        <v>190</v>
      </c>
      <c r="E40" s="59">
        <v>2442110345</v>
      </c>
      <c r="F40" s="59" t="s">
        <v>229</v>
      </c>
      <c r="G40" s="61">
        <v>89</v>
      </c>
      <c r="H40" s="60">
        <v>1</v>
      </c>
      <c r="I40" s="61">
        <f t="shared" si="8"/>
        <v>90</v>
      </c>
      <c r="J40" s="59">
        <v>81.362750000000005</v>
      </c>
      <c r="K40" s="60">
        <v>0.45</v>
      </c>
      <c r="L40" s="60">
        <f t="shared" si="9"/>
        <v>81.812750000000008</v>
      </c>
      <c r="M40" s="59">
        <v>74.375</v>
      </c>
      <c r="N40" s="60">
        <v>0</v>
      </c>
      <c r="O40" s="61">
        <f t="shared" si="10"/>
        <v>74.375</v>
      </c>
      <c r="P40" s="61">
        <v>60</v>
      </c>
      <c r="Q40" s="61">
        <v>0</v>
      </c>
      <c r="R40" s="61">
        <f t="shared" si="11"/>
        <v>60</v>
      </c>
      <c r="S40" s="61">
        <v>60</v>
      </c>
      <c r="T40" s="60">
        <v>0</v>
      </c>
      <c r="U40" s="61">
        <f t="shared" si="12"/>
        <v>60</v>
      </c>
      <c r="V40" s="62">
        <f t="shared" si="13"/>
        <v>80.07831250000001</v>
      </c>
      <c r="W40" s="63">
        <f t="shared" si="14"/>
        <v>36</v>
      </c>
      <c r="X40" s="59">
        <f t="shared" si="15"/>
        <v>32</v>
      </c>
      <c r="Y40" s="59" t="s">
        <v>39</v>
      </c>
      <c r="Z40" s="59">
        <v>108</v>
      </c>
      <c r="AA40" s="64" t="s">
        <v>69</v>
      </c>
      <c r="AB40" s="60"/>
      <c r="AC40" s="60"/>
      <c r="AD40" s="60"/>
    </row>
    <row r="41" spans="1:30" ht="27" customHeight="1" x14ac:dyDescent="0.15">
      <c r="A41" s="59" t="s">
        <v>35</v>
      </c>
      <c r="B41" s="59" t="s">
        <v>189</v>
      </c>
      <c r="C41" s="60">
        <v>2024</v>
      </c>
      <c r="D41" s="59" t="s">
        <v>195</v>
      </c>
      <c r="E41" s="59">
        <v>2442110311</v>
      </c>
      <c r="F41" s="59" t="s">
        <v>232</v>
      </c>
      <c r="G41" s="61">
        <v>89</v>
      </c>
      <c r="H41" s="60">
        <v>1.5</v>
      </c>
      <c r="I41" s="61">
        <f t="shared" si="8"/>
        <v>90.5</v>
      </c>
      <c r="J41" s="65">
        <v>81.754900000000006</v>
      </c>
      <c r="K41" s="60">
        <v>0.3</v>
      </c>
      <c r="L41" s="66">
        <f t="shared" si="9"/>
        <v>82.054900000000004</v>
      </c>
      <c r="M41" s="59">
        <v>68.55</v>
      </c>
      <c r="N41" s="60">
        <v>0</v>
      </c>
      <c r="O41" s="61">
        <f t="shared" si="10"/>
        <v>68.55</v>
      </c>
      <c r="P41" s="61">
        <v>60</v>
      </c>
      <c r="Q41" s="61">
        <v>0</v>
      </c>
      <c r="R41" s="61">
        <f t="shared" si="11"/>
        <v>60</v>
      </c>
      <c r="S41" s="61">
        <v>60</v>
      </c>
      <c r="T41" s="60">
        <v>0</v>
      </c>
      <c r="U41" s="60">
        <f t="shared" si="12"/>
        <v>60</v>
      </c>
      <c r="V41" s="62">
        <f t="shared" si="13"/>
        <v>80.018675000000002</v>
      </c>
      <c r="W41" s="63">
        <f t="shared" si="14"/>
        <v>37</v>
      </c>
      <c r="X41" s="59">
        <f t="shared" si="15"/>
        <v>29</v>
      </c>
      <c r="Y41" s="59" t="s">
        <v>39</v>
      </c>
      <c r="Z41" s="59">
        <v>108</v>
      </c>
      <c r="AA41" s="64" t="s">
        <v>69</v>
      </c>
      <c r="AB41" s="60"/>
      <c r="AC41" s="60"/>
      <c r="AD41" s="60"/>
    </row>
    <row r="42" spans="1:30" ht="27" customHeight="1" x14ac:dyDescent="0.15">
      <c r="A42" s="59" t="s">
        <v>35</v>
      </c>
      <c r="B42" s="59" t="s">
        <v>189</v>
      </c>
      <c r="C42" s="60">
        <v>2024</v>
      </c>
      <c r="D42" s="59" t="s">
        <v>195</v>
      </c>
      <c r="E42" s="59">
        <v>2442110299</v>
      </c>
      <c r="F42" s="59" t="s">
        <v>230</v>
      </c>
      <c r="G42" s="61">
        <v>89</v>
      </c>
      <c r="H42" s="60">
        <v>1.25</v>
      </c>
      <c r="I42" s="61">
        <f t="shared" si="8"/>
        <v>90.25</v>
      </c>
      <c r="J42" s="65">
        <v>81.166669999999996</v>
      </c>
      <c r="K42" s="60">
        <v>0</v>
      </c>
      <c r="L42" s="66">
        <f t="shared" si="9"/>
        <v>81.166669999999996</v>
      </c>
      <c r="M42" s="59">
        <v>82.1</v>
      </c>
      <c r="N42" s="60">
        <v>0</v>
      </c>
      <c r="O42" s="61">
        <f t="shared" si="10"/>
        <v>82.1</v>
      </c>
      <c r="P42" s="61">
        <v>60</v>
      </c>
      <c r="Q42" s="61">
        <v>0</v>
      </c>
      <c r="R42" s="61">
        <f t="shared" si="11"/>
        <v>60</v>
      </c>
      <c r="S42" s="61">
        <v>60</v>
      </c>
      <c r="T42" s="60">
        <v>0</v>
      </c>
      <c r="U42" s="60">
        <f t="shared" si="12"/>
        <v>60</v>
      </c>
      <c r="V42" s="62">
        <f t="shared" si="13"/>
        <v>80.005002500000003</v>
      </c>
      <c r="W42" s="63">
        <f t="shared" si="14"/>
        <v>38</v>
      </c>
      <c r="X42" s="59">
        <f t="shared" si="15"/>
        <v>35</v>
      </c>
      <c r="Y42" s="59" t="s">
        <v>39</v>
      </c>
      <c r="Z42" s="59">
        <v>108</v>
      </c>
      <c r="AA42" s="64" t="s">
        <v>69</v>
      </c>
      <c r="AB42" s="60"/>
      <c r="AC42" s="60"/>
      <c r="AD42" s="60"/>
    </row>
    <row r="43" spans="1:30" ht="27" customHeight="1" x14ac:dyDescent="0.15">
      <c r="A43" s="59" t="s">
        <v>35</v>
      </c>
      <c r="B43" s="59" t="s">
        <v>189</v>
      </c>
      <c r="C43" s="60">
        <v>2024</v>
      </c>
      <c r="D43" s="59" t="s">
        <v>193</v>
      </c>
      <c r="E43" s="59">
        <v>2442110268</v>
      </c>
      <c r="F43" s="59" t="s">
        <v>235</v>
      </c>
      <c r="G43" s="61">
        <v>90</v>
      </c>
      <c r="H43" s="60">
        <v>8.85</v>
      </c>
      <c r="I43" s="61">
        <f t="shared" si="8"/>
        <v>98.85</v>
      </c>
      <c r="J43" s="59">
        <v>78.813730000000007</v>
      </c>
      <c r="K43" s="60">
        <v>0.25</v>
      </c>
      <c r="L43" s="60">
        <f t="shared" si="9"/>
        <v>79.063730000000007</v>
      </c>
      <c r="M43" s="59">
        <v>82.85</v>
      </c>
      <c r="N43" s="60">
        <v>1.25</v>
      </c>
      <c r="O43" s="61">
        <f t="shared" si="10"/>
        <v>84.1</v>
      </c>
      <c r="P43" s="61">
        <v>60</v>
      </c>
      <c r="Q43" s="61">
        <v>0</v>
      </c>
      <c r="R43" s="61">
        <f t="shared" si="11"/>
        <v>60</v>
      </c>
      <c r="S43" s="61">
        <v>60</v>
      </c>
      <c r="T43" s="60">
        <v>10</v>
      </c>
      <c r="U43" s="61">
        <f t="shared" si="12"/>
        <v>70</v>
      </c>
      <c r="V43" s="62">
        <f t="shared" si="13"/>
        <v>79.887797500000005</v>
      </c>
      <c r="W43" s="63">
        <f t="shared" si="14"/>
        <v>39</v>
      </c>
      <c r="X43" s="59">
        <f t="shared" si="15"/>
        <v>52</v>
      </c>
      <c r="Y43" s="59" t="s">
        <v>39</v>
      </c>
      <c r="Z43" s="59">
        <v>108</v>
      </c>
      <c r="AA43" s="64" t="s">
        <v>69</v>
      </c>
      <c r="AB43" s="60"/>
      <c r="AC43" s="60"/>
      <c r="AD43" s="59"/>
    </row>
    <row r="44" spans="1:30" ht="27" customHeight="1" x14ac:dyDescent="0.15">
      <c r="A44" s="59" t="s">
        <v>35</v>
      </c>
      <c r="B44" s="59" t="s">
        <v>189</v>
      </c>
      <c r="C44" s="60">
        <v>2024</v>
      </c>
      <c r="D44" s="59" t="s">
        <v>193</v>
      </c>
      <c r="E44" s="59">
        <v>2442110277</v>
      </c>
      <c r="F44" s="59" t="s">
        <v>231</v>
      </c>
      <c r="G44" s="61">
        <v>89</v>
      </c>
      <c r="H44" s="60">
        <v>0.25</v>
      </c>
      <c r="I44" s="61">
        <f t="shared" si="8"/>
        <v>89.25</v>
      </c>
      <c r="J44" s="59">
        <v>80.049019999999999</v>
      </c>
      <c r="K44" s="60">
        <v>0.25</v>
      </c>
      <c r="L44" s="60">
        <f t="shared" si="9"/>
        <v>80.299019999999999</v>
      </c>
      <c r="M44" s="59">
        <v>91.3</v>
      </c>
      <c r="N44" s="60">
        <v>0</v>
      </c>
      <c r="O44" s="61">
        <f t="shared" si="10"/>
        <v>91.3</v>
      </c>
      <c r="P44" s="61">
        <v>60</v>
      </c>
      <c r="Q44" s="61">
        <v>0</v>
      </c>
      <c r="R44" s="61">
        <f t="shared" si="11"/>
        <v>60</v>
      </c>
      <c r="S44" s="61">
        <v>60</v>
      </c>
      <c r="T44" s="60">
        <v>0</v>
      </c>
      <c r="U44" s="61">
        <f t="shared" si="12"/>
        <v>60</v>
      </c>
      <c r="V44" s="62">
        <f t="shared" si="13"/>
        <v>79.714264999999997</v>
      </c>
      <c r="W44" s="70">
        <f t="shared" si="14"/>
        <v>40</v>
      </c>
      <c r="X44" s="59">
        <f t="shared" si="15"/>
        <v>43</v>
      </c>
      <c r="Y44" s="59" t="s">
        <v>39</v>
      </c>
      <c r="Z44" s="59">
        <v>108</v>
      </c>
      <c r="AA44" s="64" t="s">
        <v>69</v>
      </c>
      <c r="AB44" s="60"/>
      <c r="AC44" s="60"/>
      <c r="AD44" s="59"/>
    </row>
    <row r="45" spans="1:30" ht="27" customHeight="1" x14ac:dyDescent="0.15">
      <c r="A45" s="59" t="s">
        <v>35</v>
      </c>
      <c r="B45" s="59" t="s">
        <v>189</v>
      </c>
      <c r="C45" s="60">
        <v>2024</v>
      </c>
      <c r="D45" s="59" t="s">
        <v>190</v>
      </c>
      <c r="E45" s="59">
        <v>2442110348</v>
      </c>
      <c r="F45" s="59" t="s">
        <v>233</v>
      </c>
      <c r="G45" s="61">
        <v>89</v>
      </c>
      <c r="H45" s="60">
        <v>1</v>
      </c>
      <c r="I45" s="61">
        <f t="shared" si="8"/>
        <v>90</v>
      </c>
      <c r="J45" s="59">
        <v>80.431370000000001</v>
      </c>
      <c r="K45" s="60">
        <v>0</v>
      </c>
      <c r="L45" s="60">
        <f t="shared" si="9"/>
        <v>80.431370000000001</v>
      </c>
      <c r="M45" s="59">
        <v>85.2</v>
      </c>
      <c r="N45" s="60">
        <v>0</v>
      </c>
      <c r="O45" s="61">
        <f t="shared" si="10"/>
        <v>85.2</v>
      </c>
      <c r="P45" s="61">
        <v>60</v>
      </c>
      <c r="Q45" s="61">
        <v>0</v>
      </c>
      <c r="R45" s="61">
        <f t="shared" si="11"/>
        <v>60</v>
      </c>
      <c r="S45" s="61">
        <v>60</v>
      </c>
      <c r="T45" s="60">
        <v>0</v>
      </c>
      <c r="U45" s="61">
        <f t="shared" si="12"/>
        <v>60</v>
      </c>
      <c r="V45" s="62">
        <f t="shared" si="13"/>
        <v>79.583527500000002</v>
      </c>
      <c r="W45" s="70">
        <f t="shared" si="14"/>
        <v>41</v>
      </c>
      <c r="X45" s="59">
        <f t="shared" si="15"/>
        <v>40</v>
      </c>
      <c r="Y45" s="59" t="s">
        <v>39</v>
      </c>
      <c r="Z45" s="59">
        <v>108</v>
      </c>
      <c r="AA45" s="64" t="s">
        <v>69</v>
      </c>
      <c r="AB45" s="60"/>
      <c r="AC45" s="60"/>
      <c r="AD45" s="60"/>
    </row>
    <row r="46" spans="1:30" ht="27" customHeight="1" x14ac:dyDescent="0.15">
      <c r="A46" s="59" t="s">
        <v>35</v>
      </c>
      <c r="B46" s="59" t="s">
        <v>189</v>
      </c>
      <c r="C46" s="60">
        <v>2024</v>
      </c>
      <c r="D46" s="59" t="s">
        <v>195</v>
      </c>
      <c r="E46" s="59">
        <v>2442110290</v>
      </c>
      <c r="F46" s="59" t="s">
        <v>234</v>
      </c>
      <c r="G46" s="61">
        <v>90</v>
      </c>
      <c r="H46" s="60">
        <v>1</v>
      </c>
      <c r="I46" s="61">
        <f t="shared" si="8"/>
        <v>91</v>
      </c>
      <c r="J46" s="65">
        <v>80.01961</v>
      </c>
      <c r="K46" s="60">
        <v>0.25</v>
      </c>
      <c r="L46" s="66">
        <f t="shared" si="9"/>
        <v>80.26961</v>
      </c>
      <c r="M46" s="59">
        <v>74.75</v>
      </c>
      <c r="N46" s="60">
        <v>0</v>
      </c>
      <c r="O46" s="61">
        <f t="shared" si="10"/>
        <v>74.75</v>
      </c>
      <c r="P46" s="61">
        <v>60</v>
      </c>
      <c r="Q46" s="61">
        <v>0</v>
      </c>
      <c r="R46" s="61">
        <f t="shared" si="11"/>
        <v>60</v>
      </c>
      <c r="S46" s="61">
        <v>60</v>
      </c>
      <c r="T46" s="60">
        <v>10</v>
      </c>
      <c r="U46" s="60">
        <f t="shared" si="12"/>
        <v>70</v>
      </c>
      <c r="V46" s="62">
        <f t="shared" si="13"/>
        <v>79.539707499999992</v>
      </c>
      <c r="W46" s="70">
        <f t="shared" si="14"/>
        <v>42</v>
      </c>
      <c r="X46" s="59">
        <f t="shared" si="15"/>
        <v>44</v>
      </c>
      <c r="Y46" s="59" t="s">
        <v>39</v>
      </c>
      <c r="Z46" s="59">
        <v>108</v>
      </c>
      <c r="AA46" s="64" t="s">
        <v>69</v>
      </c>
      <c r="AB46" s="60"/>
      <c r="AC46" s="60"/>
      <c r="AD46" s="60"/>
    </row>
    <row r="47" spans="1:30" ht="27" customHeight="1" x14ac:dyDescent="0.15">
      <c r="A47" s="59" t="s">
        <v>35</v>
      </c>
      <c r="B47" s="59" t="s">
        <v>189</v>
      </c>
      <c r="C47" s="60">
        <v>2024</v>
      </c>
      <c r="D47" s="59" t="s">
        <v>193</v>
      </c>
      <c r="E47" s="59">
        <v>2442110262</v>
      </c>
      <c r="F47" s="59" t="s">
        <v>236</v>
      </c>
      <c r="G47" s="61">
        <v>89</v>
      </c>
      <c r="H47" s="60">
        <v>0.25</v>
      </c>
      <c r="I47" s="61">
        <f t="shared" si="8"/>
        <v>89.25</v>
      </c>
      <c r="J47" s="59">
        <v>80.078429999999997</v>
      </c>
      <c r="K47" s="60">
        <v>0.25</v>
      </c>
      <c r="L47" s="60">
        <f t="shared" si="9"/>
        <v>80.328429999999997</v>
      </c>
      <c r="M47" s="59">
        <v>75.849999999999994</v>
      </c>
      <c r="N47" s="60">
        <v>0</v>
      </c>
      <c r="O47" s="61">
        <f t="shared" si="10"/>
        <v>75.849999999999994</v>
      </c>
      <c r="P47" s="61">
        <v>60</v>
      </c>
      <c r="Q47" s="61">
        <v>0</v>
      </c>
      <c r="R47" s="61">
        <f t="shared" si="11"/>
        <v>60</v>
      </c>
      <c r="S47" s="61">
        <v>60</v>
      </c>
      <c r="T47" s="60">
        <v>10</v>
      </c>
      <c r="U47" s="61">
        <f t="shared" si="12"/>
        <v>70</v>
      </c>
      <c r="V47" s="62">
        <f t="shared" si="13"/>
        <v>79.463822500000006</v>
      </c>
      <c r="W47" s="70">
        <f t="shared" si="14"/>
        <v>43</v>
      </c>
      <c r="X47" s="59">
        <f t="shared" si="15"/>
        <v>42</v>
      </c>
      <c r="Y47" s="59" t="s">
        <v>39</v>
      </c>
      <c r="Z47" s="59">
        <v>108</v>
      </c>
      <c r="AA47" s="64" t="s">
        <v>69</v>
      </c>
      <c r="AB47" s="60"/>
      <c r="AC47" s="60"/>
      <c r="AD47" s="59"/>
    </row>
    <row r="48" spans="1:30" ht="27" customHeight="1" x14ac:dyDescent="0.15">
      <c r="A48" s="59" t="s">
        <v>35</v>
      </c>
      <c r="B48" s="59" t="s">
        <v>189</v>
      </c>
      <c r="C48" s="60">
        <v>2024</v>
      </c>
      <c r="D48" s="59" t="s">
        <v>193</v>
      </c>
      <c r="E48" s="59">
        <v>2442110270</v>
      </c>
      <c r="F48" s="59" t="s">
        <v>237</v>
      </c>
      <c r="G48" s="61">
        <v>89</v>
      </c>
      <c r="H48" s="60">
        <v>0.75</v>
      </c>
      <c r="I48" s="61">
        <f t="shared" si="8"/>
        <v>89.75</v>
      </c>
      <c r="J48" s="59">
        <v>80.784310000000005</v>
      </c>
      <c r="K48" s="60">
        <v>0.25</v>
      </c>
      <c r="L48" s="60">
        <f t="shared" si="9"/>
        <v>81.034310000000005</v>
      </c>
      <c r="M48" s="59">
        <v>71.5</v>
      </c>
      <c r="N48" s="60">
        <v>0</v>
      </c>
      <c r="O48" s="61">
        <f t="shared" si="10"/>
        <v>71.5</v>
      </c>
      <c r="P48" s="61">
        <v>60</v>
      </c>
      <c r="Q48" s="61">
        <v>0</v>
      </c>
      <c r="R48" s="61">
        <f t="shared" si="11"/>
        <v>60</v>
      </c>
      <c r="S48" s="61">
        <v>60</v>
      </c>
      <c r="T48" s="60">
        <v>0</v>
      </c>
      <c r="U48" s="61">
        <f t="shared" si="12"/>
        <v>60</v>
      </c>
      <c r="V48" s="62">
        <f t="shared" si="13"/>
        <v>79.325732500000001</v>
      </c>
      <c r="W48" s="70">
        <f t="shared" si="14"/>
        <v>44</v>
      </c>
      <c r="X48" s="59">
        <f t="shared" si="15"/>
        <v>38</v>
      </c>
      <c r="Y48" s="59" t="s">
        <v>39</v>
      </c>
      <c r="Z48" s="59">
        <v>108</v>
      </c>
      <c r="AA48" s="64" t="s">
        <v>69</v>
      </c>
      <c r="AB48" s="60"/>
      <c r="AC48" s="60"/>
      <c r="AD48" s="59"/>
    </row>
    <row r="49" spans="1:30" ht="27" customHeight="1" x14ac:dyDescent="0.15">
      <c r="A49" s="59" t="s">
        <v>35</v>
      </c>
      <c r="B49" s="59" t="s">
        <v>189</v>
      </c>
      <c r="C49" s="60">
        <v>2024</v>
      </c>
      <c r="D49" s="59" t="s">
        <v>195</v>
      </c>
      <c r="E49" s="59">
        <v>2442110306</v>
      </c>
      <c r="F49" s="59" t="s">
        <v>238</v>
      </c>
      <c r="G49" s="61">
        <v>90</v>
      </c>
      <c r="H49" s="60">
        <v>4.75</v>
      </c>
      <c r="I49" s="61">
        <f t="shared" si="8"/>
        <v>94.75</v>
      </c>
      <c r="J49" s="65">
        <v>78.549019999999999</v>
      </c>
      <c r="K49" s="60">
        <v>0.25</v>
      </c>
      <c r="L49" s="66">
        <f t="shared" si="9"/>
        <v>78.799019999999999</v>
      </c>
      <c r="M49" s="59">
        <v>80.099999999999994</v>
      </c>
      <c r="N49" s="60">
        <v>0</v>
      </c>
      <c r="O49" s="61">
        <f t="shared" si="10"/>
        <v>80.099999999999994</v>
      </c>
      <c r="P49" s="61">
        <v>60</v>
      </c>
      <c r="Q49" s="61">
        <v>0</v>
      </c>
      <c r="R49" s="61">
        <f t="shared" si="11"/>
        <v>60</v>
      </c>
      <c r="S49" s="61">
        <v>60</v>
      </c>
      <c r="T49" s="60">
        <v>10</v>
      </c>
      <c r="U49" s="60">
        <f t="shared" si="12"/>
        <v>70</v>
      </c>
      <c r="V49" s="62">
        <f t="shared" si="13"/>
        <v>79.079264999999992</v>
      </c>
      <c r="W49" s="70">
        <f t="shared" si="14"/>
        <v>45</v>
      </c>
      <c r="X49" s="59">
        <f t="shared" si="15"/>
        <v>56</v>
      </c>
      <c r="Y49" s="59" t="s">
        <v>39</v>
      </c>
      <c r="Z49" s="59">
        <v>108</v>
      </c>
      <c r="AA49" s="64" t="s">
        <v>69</v>
      </c>
      <c r="AB49" s="60"/>
      <c r="AC49" s="60"/>
      <c r="AD49" s="60"/>
    </row>
    <row r="50" spans="1:30" ht="27" customHeight="1" x14ac:dyDescent="0.15">
      <c r="A50" s="59" t="s">
        <v>35</v>
      </c>
      <c r="B50" s="59" t="s">
        <v>189</v>
      </c>
      <c r="C50" s="60">
        <v>2024</v>
      </c>
      <c r="D50" s="59" t="s">
        <v>195</v>
      </c>
      <c r="E50" s="59">
        <v>2442110312</v>
      </c>
      <c r="F50" s="59" t="s">
        <v>239</v>
      </c>
      <c r="G50" s="61">
        <v>90</v>
      </c>
      <c r="H50" s="60">
        <v>1</v>
      </c>
      <c r="I50" s="61">
        <f t="shared" si="8"/>
        <v>91</v>
      </c>
      <c r="J50" s="65">
        <v>80.01961</v>
      </c>
      <c r="K50" s="60">
        <v>0</v>
      </c>
      <c r="L50" s="66">
        <f t="shared" si="9"/>
        <v>80.01961</v>
      </c>
      <c r="M50" s="59">
        <v>78.849999999999994</v>
      </c>
      <c r="N50" s="60">
        <v>0</v>
      </c>
      <c r="O50" s="61">
        <f t="shared" si="10"/>
        <v>78.849999999999994</v>
      </c>
      <c r="P50" s="61">
        <v>60</v>
      </c>
      <c r="Q50" s="61">
        <v>0</v>
      </c>
      <c r="R50" s="61">
        <f t="shared" si="11"/>
        <v>60</v>
      </c>
      <c r="S50" s="61">
        <v>60</v>
      </c>
      <c r="T50" s="60">
        <v>0</v>
      </c>
      <c r="U50" s="60">
        <f t="shared" si="12"/>
        <v>60</v>
      </c>
      <c r="V50" s="62">
        <f t="shared" si="13"/>
        <v>79.05720749999999</v>
      </c>
      <c r="W50" s="70">
        <f t="shared" si="14"/>
        <v>46</v>
      </c>
      <c r="X50" s="59">
        <f t="shared" si="15"/>
        <v>44</v>
      </c>
      <c r="Y50" s="59" t="s">
        <v>39</v>
      </c>
      <c r="Z50" s="59">
        <v>108</v>
      </c>
      <c r="AA50" s="64" t="s">
        <v>69</v>
      </c>
      <c r="AB50" s="60"/>
      <c r="AC50" s="60"/>
      <c r="AD50" s="60"/>
    </row>
    <row r="51" spans="1:30" ht="27" customHeight="1" x14ac:dyDescent="0.15">
      <c r="A51" s="59" t="s">
        <v>35</v>
      </c>
      <c r="B51" s="59" t="s">
        <v>189</v>
      </c>
      <c r="C51" s="60">
        <v>2024</v>
      </c>
      <c r="D51" s="59" t="s">
        <v>193</v>
      </c>
      <c r="E51" s="59">
        <v>2308110242</v>
      </c>
      <c r="F51" s="59" t="s">
        <v>240</v>
      </c>
      <c r="G51" s="61">
        <v>89</v>
      </c>
      <c r="H51" s="60">
        <v>1.3125</v>
      </c>
      <c r="I51" s="61">
        <f t="shared" si="8"/>
        <v>90.3125</v>
      </c>
      <c r="J51" s="59">
        <v>78.705879999999993</v>
      </c>
      <c r="K51" s="60">
        <v>0.3</v>
      </c>
      <c r="L51" s="60">
        <f t="shared" si="9"/>
        <v>79.005879999999991</v>
      </c>
      <c r="M51" s="59">
        <v>83.724999999999994</v>
      </c>
      <c r="N51" s="60">
        <v>0</v>
      </c>
      <c r="O51" s="61">
        <f t="shared" si="10"/>
        <v>83.724999999999994</v>
      </c>
      <c r="P51" s="61">
        <v>60</v>
      </c>
      <c r="Q51" s="62">
        <v>1.5</v>
      </c>
      <c r="R51" s="61">
        <f t="shared" si="11"/>
        <v>61.5</v>
      </c>
      <c r="S51" s="61">
        <v>60</v>
      </c>
      <c r="T51" s="60">
        <v>10</v>
      </c>
      <c r="U51" s="61">
        <f t="shared" si="12"/>
        <v>70</v>
      </c>
      <c r="V51" s="62">
        <f t="shared" si="13"/>
        <v>79.046909999999997</v>
      </c>
      <c r="W51" s="70">
        <f t="shared" si="14"/>
        <v>47</v>
      </c>
      <c r="X51" s="59">
        <f t="shared" si="15"/>
        <v>54</v>
      </c>
      <c r="Y51" s="59" t="s">
        <v>39</v>
      </c>
      <c r="Z51" s="59">
        <v>108</v>
      </c>
      <c r="AA51" s="64"/>
      <c r="AB51" s="60" t="s">
        <v>377</v>
      </c>
      <c r="AC51" s="60"/>
      <c r="AD51" s="59"/>
    </row>
    <row r="52" spans="1:30" ht="27" customHeight="1" x14ac:dyDescent="0.15">
      <c r="A52" s="59" t="s">
        <v>35</v>
      </c>
      <c r="B52" s="59" t="s">
        <v>189</v>
      </c>
      <c r="C52" s="60">
        <v>2024</v>
      </c>
      <c r="D52" s="59" t="s">
        <v>195</v>
      </c>
      <c r="E52" s="59">
        <v>2442110310</v>
      </c>
      <c r="F52" s="59" t="s">
        <v>241</v>
      </c>
      <c r="G52" s="61">
        <v>89</v>
      </c>
      <c r="H52" s="60">
        <v>3.25</v>
      </c>
      <c r="I52" s="61">
        <f t="shared" si="8"/>
        <v>92.25</v>
      </c>
      <c r="J52" s="65">
        <v>80.803920000000005</v>
      </c>
      <c r="K52" s="60">
        <v>0</v>
      </c>
      <c r="L52" s="66">
        <f t="shared" si="9"/>
        <v>80.803920000000005</v>
      </c>
      <c r="M52" s="59">
        <v>60</v>
      </c>
      <c r="N52" s="60">
        <v>0</v>
      </c>
      <c r="O52" s="61">
        <f t="shared" si="10"/>
        <v>60</v>
      </c>
      <c r="P52" s="61">
        <v>60</v>
      </c>
      <c r="Q52" s="61">
        <v>0</v>
      </c>
      <c r="R52" s="61">
        <f t="shared" si="11"/>
        <v>60</v>
      </c>
      <c r="S52" s="61">
        <v>60</v>
      </c>
      <c r="T52" s="60">
        <v>2.75</v>
      </c>
      <c r="U52" s="60">
        <f t="shared" si="12"/>
        <v>62.75</v>
      </c>
      <c r="V52" s="62">
        <f t="shared" si="13"/>
        <v>78.965440000000001</v>
      </c>
      <c r="W52" s="70">
        <f t="shared" si="14"/>
        <v>48</v>
      </c>
      <c r="X52" s="59">
        <f t="shared" si="15"/>
        <v>37</v>
      </c>
      <c r="Y52" s="59" t="s">
        <v>39</v>
      </c>
      <c r="Z52" s="59">
        <v>108</v>
      </c>
      <c r="AA52" s="64"/>
      <c r="AB52" s="60"/>
      <c r="AC52" s="60"/>
      <c r="AD52" s="60"/>
    </row>
    <row r="53" spans="1:30" ht="27" customHeight="1" x14ac:dyDescent="0.15">
      <c r="A53" s="59" t="s">
        <v>35</v>
      </c>
      <c r="B53" s="59" t="s">
        <v>189</v>
      </c>
      <c r="C53" s="60">
        <v>2024</v>
      </c>
      <c r="D53" s="59" t="s">
        <v>193</v>
      </c>
      <c r="E53" s="59">
        <v>2442110266</v>
      </c>
      <c r="F53" s="59" t="s">
        <v>242</v>
      </c>
      <c r="G53" s="61">
        <v>90</v>
      </c>
      <c r="H53" s="60">
        <v>2.75</v>
      </c>
      <c r="I53" s="61">
        <f t="shared" si="8"/>
        <v>92.75</v>
      </c>
      <c r="J53" s="59">
        <v>78.117649999999998</v>
      </c>
      <c r="K53" s="60">
        <v>0.25</v>
      </c>
      <c r="L53" s="60">
        <f t="shared" si="9"/>
        <v>78.367649999999998</v>
      </c>
      <c r="M53" s="59">
        <v>87.4</v>
      </c>
      <c r="N53" s="60">
        <v>0</v>
      </c>
      <c r="O53" s="61">
        <f t="shared" si="10"/>
        <v>87.4</v>
      </c>
      <c r="P53" s="61">
        <v>60</v>
      </c>
      <c r="Q53" s="61">
        <v>0</v>
      </c>
      <c r="R53" s="61">
        <f t="shared" si="11"/>
        <v>60</v>
      </c>
      <c r="S53" s="61">
        <v>60</v>
      </c>
      <c r="T53" s="60">
        <v>10</v>
      </c>
      <c r="U53" s="61">
        <f t="shared" si="12"/>
        <v>70</v>
      </c>
      <c r="V53" s="62">
        <f t="shared" si="13"/>
        <v>78.920737500000001</v>
      </c>
      <c r="W53" s="70">
        <f t="shared" si="14"/>
        <v>49</v>
      </c>
      <c r="X53" s="59">
        <f t="shared" si="15"/>
        <v>63</v>
      </c>
      <c r="Y53" s="59" t="s">
        <v>39</v>
      </c>
      <c r="Z53" s="59">
        <v>108</v>
      </c>
      <c r="AA53" s="64"/>
      <c r="AB53" s="60"/>
      <c r="AC53" s="60"/>
      <c r="AD53" s="59"/>
    </row>
    <row r="54" spans="1:30" ht="27" customHeight="1" x14ac:dyDescent="0.15">
      <c r="A54" s="59" t="s">
        <v>35</v>
      </c>
      <c r="B54" s="59" t="s">
        <v>189</v>
      </c>
      <c r="C54" s="60">
        <v>2024</v>
      </c>
      <c r="D54" s="59" t="s">
        <v>195</v>
      </c>
      <c r="E54" s="59">
        <v>2442110296</v>
      </c>
      <c r="F54" s="59" t="s">
        <v>243</v>
      </c>
      <c r="G54" s="61">
        <v>89</v>
      </c>
      <c r="H54" s="60">
        <v>8.25</v>
      </c>
      <c r="I54" s="61">
        <f t="shared" si="8"/>
        <v>97.25</v>
      </c>
      <c r="J54" s="65">
        <v>78.450980000000001</v>
      </c>
      <c r="K54" s="60">
        <v>0</v>
      </c>
      <c r="L54" s="66">
        <f t="shared" si="9"/>
        <v>78.450980000000001</v>
      </c>
      <c r="M54" s="59">
        <v>76.525000000000006</v>
      </c>
      <c r="N54" s="60">
        <v>0</v>
      </c>
      <c r="O54" s="61">
        <f t="shared" si="10"/>
        <v>76.525000000000006</v>
      </c>
      <c r="P54" s="61">
        <v>60</v>
      </c>
      <c r="Q54" s="61">
        <v>0</v>
      </c>
      <c r="R54" s="61">
        <f t="shared" si="11"/>
        <v>60</v>
      </c>
      <c r="S54" s="61">
        <v>60</v>
      </c>
      <c r="T54" s="60">
        <v>10</v>
      </c>
      <c r="U54" s="60">
        <f t="shared" si="12"/>
        <v>70</v>
      </c>
      <c r="V54" s="62">
        <f t="shared" si="13"/>
        <v>78.889484999999993</v>
      </c>
      <c r="W54" s="70">
        <f t="shared" si="14"/>
        <v>50</v>
      </c>
      <c r="X54" s="59">
        <f t="shared" si="15"/>
        <v>57</v>
      </c>
      <c r="Y54" s="59" t="s">
        <v>39</v>
      </c>
      <c r="Z54" s="59">
        <v>108</v>
      </c>
      <c r="AA54" s="64"/>
      <c r="AB54" s="60"/>
      <c r="AC54" s="60"/>
      <c r="AD54" s="60"/>
    </row>
    <row r="55" spans="1:30" ht="27" customHeight="1" x14ac:dyDescent="0.15">
      <c r="A55" s="59" t="s">
        <v>35</v>
      </c>
      <c r="B55" s="59" t="s">
        <v>189</v>
      </c>
      <c r="C55" s="60">
        <v>2024</v>
      </c>
      <c r="D55" s="59" t="s">
        <v>195</v>
      </c>
      <c r="E55" s="59">
        <v>2442110309</v>
      </c>
      <c r="F55" s="59" t="s">
        <v>244</v>
      </c>
      <c r="G55" s="61">
        <v>89</v>
      </c>
      <c r="H55" s="60">
        <v>0.75</v>
      </c>
      <c r="I55" s="61">
        <f t="shared" si="8"/>
        <v>89.75</v>
      </c>
      <c r="J55" s="65">
        <v>79.666669999999996</v>
      </c>
      <c r="K55" s="60">
        <v>0.25</v>
      </c>
      <c r="L55" s="66">
        <f t="shared" si="9"/>
        <v>79.916669999999996</v>
      </c>
      <c r="M55" s="59">
        <v>76.7</v>
      </c>
      <c r="N55" s="60">
        <v>0</v>
      </c>
      <c r="O55" s="61">
        <f t="shared" si="10"/>
        <v>76.7</v>
      </c>
      <c r="P55" s="61">
        <v>60</v>
      </c>
      <c r="Q55" s="61">
        <v>0</v>
      </c>
      <c r="R55" s="61">
        <f t="shared" si="11"/>
        <v>60</v>
      </c>
      <c r="S55" s="61">
        <v>60</v>
      </c>
      <c r="T55" s="60">
        <v>0</v>
      </c>
      <c r="U55" s="60">
        <f t="shared" si="12"/>
        <v>60</v>
      </c>
      <c r="V55" s="62">
        <f t="shared" si="13"/>
        <v>78.747502499999982</v>
      </c>
      <c r="W55" s="70">
        <f t="shared" si="14"/>
        <v>51</v>
      </c>
      <c r="X55" s="59">
        <f t="shared" si="15"/>
        <v>48</v>
      </c>
      <c r="Y55" s="59" t="s">
        <v>39</v>
      </c>
      <c r="Z55" s="59">
        <v>108</v>
      </c>
      <c r="AA55" s="64"/>
      <c r="AB55" s="60"/>
      <c r="AC55" s="60"/>
      <c r="AD55" s="60"/>
    </row>
    <row r="56" spans="1:30" ht="27" customHeight="1" x14ac:dyDescent="0.15">
      <c r="A56" s="59" t="s">
        <v>35</v>
      </c>
      <c r="B56" s="59" t="s">
        <v>189</v>
      </c>
      <c r="C56" s="60">
        <v>2024</v>
      </c>
      <c r="D56" s="59" t="s">
        <v>193</v>
      </c>
      <c r="E56" s="59">
        <v>2442110280</v>
      </c>
      <c r="F56" s="59" t="s">
        <v>245</v>
      </c>
      <c r="G56" s="61">
        <v>89</v>
      </c>
      <c r="H56" s="60">
        <v>-0.25</v>
      </c>
      <c r="I56" s="61">
        <f t="shared" si="8"/>
        <v>88.75</v>
      </c>
      <c r="J56" s="59">
        <v>79.745099999999994</v>
      </c>
      <c r="K56" s="60">
        <v>0.25</v>
      </c>
      <c r="L56" s="60">
        <f t="shared" si="9"/>
        <v>79.995099999999994</v>
      </c>
      <c r="M56" s="59">
        <v>77.05</v>
      </c>
      <c r="N56" s="60">
        <v>0</v>
      </c>
      <c r="O56" s="61">
        <f t="shared" si="10"/>
        <v>77.05</v>
      </c>
      <c r="P56" s="61">
        <v>60</v>
      </c>
      <c r="Q56" s="61">
        <v>0</v>
      </c>
      <c r="R56" s="61">
        <f t="shared" si="11"/>
        <v>60</v>
      </c>
      <c r="S56" s="61">
        <v>60</v>
      </c>
      <c r="T56" s="60">
        <v>0</v>
      </c>
      <c r="U56" s="61">
        <f t="shared" si="12"/>
        <v>60</v>
      </c>
      <c r="V56" s="62">
        <f t="shared" si="13"/>
        <v>78.723825000000005</v>
      </c>
      <c r="W56" s="70">
        <f t="shared" si="14"/>
        <v>52</v>
      </c>
      <c r="X56" s="59">
        <f t="shared" si="15"/>
        <v>47</v>
      </c>
      <c r="Y56" s="59" t="s">
        <v>39</v>
      </c>
      <c r="Z56" s="59">
        <v>108</v>
      </c>
      <c r="AA56" s="64"/>
      <c r="AB56" s="60"/>
      <c r="AC56" s="60"/>
      <c r="AD56" s="60"/>
    </row>
    <row r="57" spans="1:30" ht="27" customHeight="1" x14ac:dyDescent="0.15">
      <c r="A57" s="59" t="s">
        <v>35</v>
      </c>
      <c r="B57" s="59" t="s">
        <v>189</v>
      </c>
      <c r="C57" s="60">
        <v>2024</v>
      </c>
      <c r="D57" s="59" t="s">
        <v>195</v>
      </c>
      <c r="E57" s="59">
        <v>2315110057</v>
      </c>
      <c r="F57" s="59" t="s">
        <v>246</v>
      </c>
      <c r="G57" s="61">
        <v>89</v>
      </c>
      <c r="H57" s="60">
        <v>0.75</v>
      </c>
      <c r="I57" s="61">
        <f t="shared" si="8"/>
        <v>89.75</v>
      </c>
      <c r="J57" s="65">
        <v>79.784310000000005</v>
      </c>
      <c r="K57" s="60">
        <v>0.25</v>
      </c>
      <c r="L57" s="66">
        <f t="shared" si="9"/>
        <v>80.034310000000005</v>
      </c>
      <c r="M57" s="59">
        <v>70.45</v>
      </c>
      <c r="N57" s="60">
        <v>0</v>
      </c>
      <c r="O57" s="61">
        <f t="shared" si="10"/>
        <v>70.45</v>
      </c>
      <c r="P57" s="61">
        <v>60</v>
      </c>
      <c r="Q57" s="61">
        <v>0</v>
      </c>
      <c r="R57" s="61">
        <f t="shared" si="11"/>
        <v>60</v>
      </c>
      <c r="S57" s="61">
        <v>60</v>
      </c>
      <c r="T57" s="60">
        <v>0</v>
      </c>
      <c r="U57" s="60">
        <f t="shared" si="12"/>
        <v>60</v>
      </c>
      <c r="V57" s="62">
        <f t="shared" si="13"/>
        <v>78.523232499999992</v>
      </c>
      <c r="W57" s="70">
        <f t="shared" si="14"/>
        <v>53</v>
      </c>
      <c r="X57" s="59">
        <f t="shared" si="15"/>
        <v>46</v>
      </c>
      <c r="Y57" s="59" t="s">
        <v>39</v>
      </c>
      <c r="Z57" s="59">
        <v>108</v>
      </c>
      <c r="AA57" s="64"/>
      <c r="AB57" s="60"/>
      <c r="AC57" s="60"/>
      <c r="AD57" s="60"/>
    </row>
    <row r="58" spans="1:30" ht="27" customHeight="1" x14ac:dyDescent="0.15">
      <c r="A58" s="59" t="s">
        <v>35</v>
      </c>
      <c r="B58" s="59" t="s">
        <v>189</v>
      </c>
      <c r="C58" s="60">
        <v>2024</v>
      </c>
      <c r="D58" s="59" t="s">
        <v>193</v>
      </c>
      <c r="E58" s="59">
        <v>2442110279</v>
      </c>
      <c r="F58" s="59" t="s">
        <v>247</v>
      </c>
      <c r="G58" s="61">
        <v>89</v>
      </c>
      <c r="H58" s="60">
        <v>-1.75</v>
      </c>
      <c r="I58" s="61">
        <f t="shared" si="8"/>
        <v>87.25</v>
      </c>
      <c r="J58" s="59">
        <v>78.882350000000002</v>
      </c>
      <c r="K58" s="60">
        <v>0.27500000000000002</v>
      </c>
      <c r="L58" s="60">
        <f t="shared" si="9"/>
        <v>79.157350000000008</v>
      </c>
      <c r="M58" s="59">
        <v>78.025000000000006</v>
      </c>
      <c r="N58" s="60">
        <v>0</v>
      </c>
      <c r="O58" s="61">
        <f t="shared" si="10"/>
        <v>78.025000000000006</v>
      </c>
      <c r="P58" s="61">
        <v>60</v>
      </c>
      <c r="Q58" s="61">
        <v>0</v>
      </c>
      <c r="R58" s="61">
        <f t="shared" si="11"/>
        <v>60</v>
      </c>
      <c r="S58" s="61">
        <v>60</v>
      </c>
      <c r="T58" s="60">
        <v>10</v>
      </c>
      <c r="U58" s="61">
        <f t="shared" si="12"/>
        <v>70</v>
      </c>
      <c r="V58" s="62">
        <f t="shared" si="13"/>
        <v>78.494262500000005</v>
      </c>
      <c r="W58" s="70">
        <f t="shared" si="14"/>
        <v>54</v>
      </c>
      <c r="X58" s="59">
        <f t="shared" si="15"/>
        <v>51</v>
      </c>
      <c r="Y58" s="59" t="s">
        <v>39</v>
      </c>
      <c r="Z58" s="59">
        <v>108</v>
      </c>
      <c r="AA58" s="64"/>
      <c r="AB58" s="60"/>
      <c r="AC58" s="60"/>
      <c r="AD58" s="59"/>
    </row>
    <row r="59" spans="1:30" ht="27" customHeight="1" x14ac:dyDescent="0.15">
      <c r="A59" s="59" t="s">
        <v>35</v>
      </c>
      <c r="B59" s="59" t="s">
        <v>189</v>
      </c>
      <c r="C59" s="60">
        <v>2024</v>
      </c>
      <c r="D59" s="59" t="s">
        <v>190</v>
      </c>
      <c r="E59" s="59">
        <v>2442110344</v>
      </c>
      <c r="F59" s="59" t="s">
        <v>248</v>
      </c>
      <c r="G59" s="61">
        <v>90</v>
      </c>
      <c r="H59" s="60">
        <v>3.65</v>
      </c>
      <c r="I59" s="61">
        <f t="shared" si="8"/>
        <v>93.65</v>
      </c>
      <c r="J59" s="59">
        <v>77.598039999999997</v>
      </c>
      <c r="K59" s="60">
        <v>0.25</v>
      </c>
      <c r="L59" s="60">
        <f t="shared" si="9"/>
        <v>77.848039999999997</v>
      </c>
      <c r="M59" s="59">
        <v>83.25</v>
      </c>
      <c r="N59" s="60">
        <v>0.875</v>
      </c>
      <c r="O59" s="61">
        <f t="shared" si="10"/>
        <v>84.125</v>
      </c>
      <c r="P59" s="61">
        <v>60</v>
      </c>
      <c r="Q59" s="61">
        <v>0</v>
      </c>
      <c r="R59" s="61">
        <f t="shared" si="11"/>
        <v>60</v>
      </c>
      <c r="S59" s="61">
        <v>60</v>
      </c>
      <c r="T59" s="60">
        <v>10</v>
      </c>
      <c r="U59" s="61">
        <f t="shared" si="12"/>
        <v>70</v>
      </c>
      <c r="V59" s="62">
        <f t="shared" si="13"/>
        <v>78.457279999999997</v>
      </c>
      <c r="W59" s="70">
        <f t="shared" si="14"/>
        <v>55</v>
      </c>
      <c r="X59" s="59">
        <f t="shared" si="15"/>
        <v>67</v>
      </c>
      <c r="Y59" s="59" t="s">
        <v>39</v>
      </c>
      <c r="Z59" s="59">
        <v>108</v>
      </c>
      <c r="AA59" s="64"/>
      <c r="AB59" s="60"/>
      <c r="AC59" s="60"/>
      <c r="AD59" s="60"/>
    </row>
    <row r="60" spans="1:30" ht="27" customHeight="1" x14ac:dyDescent="0.15">
      <c r="A60" s="59" t="s">
        <v>35</v>
      </c>
      <c r="B60" s="59" t="s">
        <v>189</v>
      </c>
      <c r="C60" s="60">
        <v>2024</v>
      </c>
      <c r="D60" s="59" t="s">
        <v>190</v>
      </c>
      <c r="E60" s="59">
        <v>2442110324</v>
      </c>
      <c r="F60" s="59" t="s">
        <v>249</v>
      </c>
      <c r="G60" s="61">
        <v>89</v>
      </c>
      <c r="H60" s="60">
        <v>1</v>
      </c>
      <c r="I60" s="61">
        <f t="shared" si="8"/>
        <v>90</v>
      </c>
      <c r="J60" s="59">
        <v>78.764709999999994</v>
      </c>
      <c r="K60" s="60">
        <v>0.25</v>
      </c>
      <c r="L60" s="60">
        <f t="shared" si="9"/>
        <v>79.014709999999994</v>
      </c>
      <c r="M60" s="59">
        <v>78.099999999999994</v>
      </c>
      <c r="N60" s="60">
        <v>0</v>
      </c>
      <c r="O60" s="61">
        <f t="shared" si="10"/>
        <v>78.099999999999994</v>
      </c>
      <c r="P60" s="61">
        <v>60</v>
      </c>
      <c r="Q60" s="61">
        <v>0</v>
      </c>
      <c r="R60" s="61">
        <f t="shared" si="11"/>
        <v>60</v>
      </c>
      <c r="S60" s="61">
        <v>60</v>
      </c>
      <c r="T60" s="60">
        <v>3</v>
      </c>
      <c r="U60" s="61">
        <f t="shared" si="12"/>
        <v>63</v>
      </c>
      <c r="V60" s="62">
        <f t="shared" si="13"/>
        <v>78.316032500000006</v>
      </c>
      <c r="W60" s="70">
        <f t="shared" si="14"/>
        <v>56</v>
      </c>
      <c r="X60" s="59">
        <f t="shared" si="15"/>
        <v>53</v>
      </c>
      <c r="Y60" s="59" t="s">
        <v>39</v>
      </c>
      <c r="Z60" s="59">
        <v>108</v>
      </c>
      <c r="AA60" s="64"/>
      <c r="AB60" s="60"/>
      <c r="AC60" s="60"/>
      <c r="AD60" s="60"/>
    </row>
    <row r="61" spans="1:30" ht="27" customHeight="1" x14ac:dyDescent="0.15">
      <c r="A61" s="59" t="s">
        <v>35</v>
      </c>
      <c r="B61" s="59" t="s">
        <v>189</v>
      </c>
      <c r="C61" s="60">
        <v>2024</v>
      </c>
      <c r="D61" s="59" t="s">
        <v>195</v>
      </c>
      <c r="E61" s="59">
        <v>2442110289</v>
      </c>
      <c r="F61" s="59" t="s">
        <v>250</v>
      </c>
      <c r="G61" s="61">
        <v>89</v>
      </c>
      <c r="H61" s="60">
        <v>0.75</v>
      </c>
      <c r="I61" s="61">
        <f t="shared" si="8"/>
        <v>89.75</v>
      </c>
      <c r="J61" s="65">
        <v>78.950980000000001</v>
      </c>
      <c r="K61" s="60">
        <v>0.25</v>
      </c>
      <c r="L61" s="66">
        <f t="shared" si="9"/>
        <v>79.200980000000001</v>
      </c>
      <c r="M61" s="59">
        <v>77.2</v>
      </c>
      <c r="N61" s="60">
        <v>0</v>
      </c>
      <c r="O61" s="61">
        <f t="shared" si="10"/>
        <v>77.2</v>
      </c>
      <c r="P61" s="61">
        <v>60</v>
      </c>
      <c r="Q61" s="61">
        <v>0</v>
      </c>
      <c r="R61" s="61">
        <f t="shared" si="11"/>
        <v>60</v>
      </c>
      <c r="S61" s="61">
        <v>60</v>
      </c>
      <c r="T61" s="60">
        <v>0</v>
      </c>
      <c r="U61" s="60">
        <f t="shared" si="12"/>
        <v>60</v>
      </c>
      <c r="V61" s="62">
        <f t="shared" si="13"/>
        <v>78.235734999999991</v>
      </c>
      <c r="W61" s="70">
        <f t="shared" si="14"/>
        <v>57</v>
      </c>
      <c r="X61" s="59">
        <f t="shared" si="15"/>
        <v>50</v>
      </c>
      <c r="Y61" s="59" t="s">
        <v>39</v>
      </c>
      <c r="Z61" s="59">
        <v>108</v>
      </c>
      <c r="AA61" s="64"/>
      <c r="AB61" s="60"/>
      <c r="AC61" s="60"/>
      <c r="AD61" s="60"/>
    </row>
    <row r="62" spans="1:30" ht="27" customHeight="1" x14ac:dyDescent="0.15">
      <c r="A62" s="59" t="s">
        <v>35</v>
      </c>
      <c r="B62" s="59" t="s">
        <v>189</v>
      </c>
      <c r="C62" s="60">
        <v>2024</v>
      </c>
      <c r="D62" s="59" t="s">
        <v>193</v>
      </c>
      <c r="E62" s="59">
        <v>2442110269</v>
      </c>
      <c r="F62" s="59" t="s">
        <v>252</v>
      </c>
      <c r="G62" s="61">
        <v>89</v>
      </c>
      <c r="H62" s="60">
        <v>0.25</v>
      </c>
      <c r="I62" s="61">
        <f t="shared" si="8"/>
        <v>89.25</v>
      </c>
      <c r="J62" s="59">
        <v>77.764709999999994</v>
      </c>
      <c r="K62" s="60">
        <v>1.55</v>
      </c>
      <c r="L62" s="60">
        <f t="shared" si="9"/>
        <v>79.314709999999991</v>
      </c>
      <c r="M62" s="59">
        <v>74.400000000000006</v>
      </c>
      <c r="N62" s="60">
        <v>0</v>
      </c>
      <c r="O62" s="61">
        <f t="shared" si="10"/>
        <v>74.400000000000006</v>
      </c>
      <c r="P62" s="61">
        <v>60</v>
      </c>
      <c r="Q62" s="61">
        <v>0</v>
      </c>
      <c r="R62" s="61">
        <f t="shared" si="11"/>
        <v>60</v>
      </c>
      <c r="S62" s="61">
        <v>60</v>
      </c>
      <c r="T62" s="60">
        <v>0</v>
      </c>
      <c r="U62" s="61">
        <f t="shared" si="12"/>
        <v>60</v>
      </c>
      <c r="V62" s="62">
        <f t="shared" si="13"/>
        <v>78.131032499999989</v>
      </c>
      <c r="W62" s="70">
        <f t="shared" si="14"/>
        <v>58</v>
      </c>
      <c r="X62" s="59">
        <f t="shared" si="15"/>
        <v>66</v>
      </c>
      <c r="Y62" s="59" t="s">
        <v>39</v>
      </c>
      <c r="Z62" s="59">
        <v>108</v>
      </c>
      <c r="AA62" s="64"/>
      <c r="AB62" s="60"/>
      <c r="AC62" s="60"/>
      <c r="AD62" s="59"/>
    </row>
    <row r="63" spans="1:30" ht="27" customHeight="1" x14ac:dyDescent="0.15">
      <c r="A63" s="59" t="s">
        <v>35</v>
      </c>
      <c r="B63" s="59" t="s">
        <v>189</v>
      </c>
      <c r="C63" s="60">
        <v>2024</v>
      </c>
      <c r="D63" s="59" t="s">
        <v>195</v>
      </c>
      <c r="E63" s="59">
        <v>2433110330</v>
      </c>
      <c r="F63" s="59" t="s">
        <v>253</v>
      </c>
      <c r="G63" s="61">
        <v>89</v>
      </c>
      <c r="H63" s="60">
        <v>0.75</v>
      </c>
      <c r="I63" s="61">
        <f t="shared" si="8"/>
        <v>89.75</v>
      </c>
      <c r="J63" s="65">
        <v>78.337500000000006</v>
      </c>
      <c r="K63" s="60">
        <v>0</v>
      </c>
      <c r="L63" s="66">
        <f t="shared" si="9"/>
        <v>78.337500000000006</v>
      </c>
      <c r="M63" s="59">
        <v>83.174999999999997</v>
      </c>
      <c r="N63" s="60">
        <v>0</v>
      </c>
      <c r="O63" s="61">
        <f t="shared" si="10"/>
        <v>83.174999999999997</v>
      </c>
      <c r="P63" s="61">
        <v>60</v>
      </c>
      <c r="Q63" s="61">
        <v>0</v>
      </c>
      <c r="R63" s="61">
        <f t="shared" si="11"/>
        <v>60</v>
      </c>
      <c r="S63" s="61">
        <v>60</v>
      </c>
      <c r="T63" s="60">
        <v>1.5</v>
      </c>
      <c r="U63" s="60">
        <f t="shared" si="12"/>
        <v>61.5</v>
      </c>
      <c r="V63" s="62">
        <f t="shared" si="13"/>
        <v>77.961875000000006</v>
      </c>
      <c r="W63" s="70">
        <f t="shared" si="14"/>
        <v>59</v>
      </c>
      <c r="X63" s="59">
        <f t="shared" si="15"/>
        <v>58</v>
      </c>
      <c r="Y63" s="59" t="s">
        <v>39</v>
      </c>
      <c r="Z63" s="59">
        <v>108</v>
      </c>
      <c r="AA63" s="64"/>
      <c r="AB63" s="60"/>
      <c r="AC63" s="60"/>
      <c r="AD63" s="60"/>
    </row>
    <row r="64" spans="1:30" ht="27" customHeight="1" x14ac:dyDescent="0.15">
      <c r="A64" s="59" t="s">
        <v>35</v>
      </c>
      <c r="B64" s="59" t="s">
        <v>189</v>
      </c>
      <c r="C64" s="60">
        <v>2024</v>
      </c>
      <c r="D64" s="59" t="s">
        <v>190</v>
      </c>
      <c r="E64" s="59">
        <v>2442110329</v>
      </c>
      <c r="F64" s="59" t="s">
        <v>254</v>
      </c>
      <c r="G64" s="61">
        <v>90</v>
      </c>
      <c r="H64" s="60">
        <v>1</v>
      </c>
      <c r="I64" s="61">
        <f t="shared" si="8"/>
        <v>91</v>
      </c>
      <c r="J64" s="59">
        <v>79.450980000000001</v>
      </c>
      <c r="K64" s="60">
        <v>0.25</v>
      </c>
      <c r="L64" s="60">
        <f t="shared" si="9"/>
        <v>79.700980000000001</v>
      </c>
      <c r="M64" s="59">
        <v>56.4</v>
      </c>
      <c r="N64" s="60">
        <v>0</v>
      </c>
      <c r="O64" s="61">
        <f t="shared" si="10"/>
        <v>56.4</v>
      </c>
      <c r="P64" s="61">
        <v>60</v>
      </c>
      <c r="Q64" s="61">
        <v>0</v>
      </c>
      <c r="R64" s="61">
        <f t="shared" si="11"/>
        <v>60</v>
      </c>
      <c r="S64" s="61">
        <v>60</v>
      </c>
      <c r="T64" s="60">
        <v>4.5</v>
      </c>
      <c r="U64" s="61">
        <f t="shared" si="12"/>
        <v>64.5</v>
      </c>
      <c r="V64" s="62">
        <f t="shared" si="13"/>
        <v>77.920734999999979</v>
      </c>
      <c r="W64" s="70">
        <f t="shared" si="14"/>
        <v>60</v>
      </c>
      <c r="X64" s="59">
        <f t="shared" si="15"/>
        <v>49</v>
      </c>
      <c r="Y64" s="69" t="s">
        <v>62</v>
      </c>
      <c r="Z64" s="59">
        <v>108</v>
      </c>
      <c r="AA64" s="68" t="s">
        <v>63</v>
      </c>
      <c r="AB64" s="60"/>
      <c r="AC64" s="60"/>
      <c r="AD64" s="60"/>
    </row>
    <row r="65" spans="1:30" ht="27" customHeight="1" x14ac:dyDescent="0.15">
      <c r="A65" s="59" t="s">
        <v>35</v>
      </c>
      <c r="B65" s="59" t="s">
        <v>189</v>
      </c>
      <c r="C65" s="60">
        <v>2024</v>
      </c>
      <c r="D65" s="59" t="s">
        <v>190</v>
      </c>
      <c r="E65" s="59">
        <v>2442110339</v>
      </c>
      <c r="F65" s="59" t="s">
        <v>255</v>
      </c>
      <c r="G65" s="61">
        <v>88</v>
      </c>
      <c r="H65" s="60">
        <v>1.5</v>
      </c>
      <c r="I65" s="61">
        <f t="shared" si="8"/>
        <v>89.5</v>
      </c>
      <c r="J65" s="59">
        <v>78.01961</v>
      </c>
      <c r="K65" s="60">
        <v>0.25</v>
      </c>
      <c r="L65" s="60">
        <f t="shared" si="9"/>
        <v>78.26961</v>
      </c>
      <c r="M65" s="59">
        <v>76.45</v>
      </c>
      <c r="N65" s="60">
        <v>0</v>
      </c>
      <c r="O65" s="61">
        <f t="shared" si="10"/>
        <v>76.45</v>
      </c>
      <c r="P65" s="61">
        <v>60</v>
      </c>
      <c r="Q65" s="61">
        <v>0</v>
      </c>
      <c r="R65" s="61">
        <f t="shared" si="11"/>
        <v>60</v>
      </c>
      <c r="S65" s="61">
        <v>60</v>
      </c>
      <c r="T65" s="60">
        <v>4.5</v>
      </c>
      <c r="U65" s="61">
        <f t="shared" si="12"/>
        <v>64.5</v>
      </c>
      <c r="V65" s="62">
        <f t="shared" si="13"/>
        <v>77.699707500000002</v>
      </c>
      <c r="W65" s="70">
        <f t="shared" si="14"/>
        <v>61</v>
      </c>
      <c r="X65" s="59">
        <f t="shared" si="15"/>
        <v>65</v>
      </c>
      <c r="Y65" s="59" t="s">
        <v>39</v>
      </c>
      <c r="Z65" s="59">
        <v>108</v>
      </c>
      <c r="AA65" s="64"/>
      <c r="AB65" s="60"/>
      <c r="AC65" s="60"/>
      <c r="AD65" s="60"/>
    </row>
    <row r="66" spans="1:30" ht="27" customHeight="1" x14ac:dyDescent="0.15">
      <c r="A66" s="59" t="s">
        <v>35</v>
      </c>
      <c r="B66" s="59" t="s">
        <v>189</v>
      </c>
      <c r="C66" s="60">
        <v>2024</v>
      </c>
      <c r="D66" s="59" t="s">
        <v>195</v>
      </c>
      <c r="E66" s="59">
        <v>2442110317</v>
      </c>
      <c r="F66" s="59" t="s">
        <v>256</v>
      </c>
      <c r="G66" s="61">
        <v>89</v>
      </c>
      <c r="H66" s="60">
        <v>2.25</v>
      </c>
      <c r="I66" s="61">
        <f t="shared" si="8"/>
        <v>91.25</v>
      </c>
      <c r="J66" s="65">
        <v>78.284310000000005</v>
      </c>
      <c r="K66" s="60">
        <v>0.27500000000000002</v>
      </c>
      <c r="L66" s="66">
        <f t="shared" si="9"/>
        <v>78.559310000000011</v>
      </c>
      <c r="M66" s="59">
        <v>73.099999999999994</v>
      </c>
      <c r="N66" s="60">
        <v>0</v>
      </c>
      <c r="O66" s="61">
        <f t="shared" si="10"/>
        <v>73.099999999999994</v>
      </c>
      <c r="P66" s="61">
        <v>60</v>
      </c>
      <c r="Q66" s="61">
        <v>0</v>
      </c>
      <c r="R66" s="61">
        <f t="shared" si="11"/>
        <v>60</v>
      </c>
      <c r="S66" s="61">
        <v>60</v>
      </c>
      <c r="T66" s="60">
        <v>0</v>
      </c>
      <c r="U66" s="61">
        <f t="shared" si="12"/>
        <v>60</v>
      </c>
      <c r="V66" s="62">
        <f t="shared" si="13"/>
        <v>77.699482500000016</v>
      </c>
      <c r="W66" s="70">
        <f t="shared" si="14"/>
        <v>62</v>
      </c>
      <c r="X66" s="59">
        <f t="shared" si="15"/>
        <v>60</v>
      </c>
      <c r="Y66" s="59" t="s">
        <v>39</v>
      </c>
      <c r="Z66" s="59">
        <v>108</v>
      </c>
      <c r="AA66" s="64"/>
      <c r="AB66" s="60"/>
      <c r="AC66" s="60"/>
      <c r="AD66" s="60"/>
    </row>
    <row r="67" spans="1:30" ht="27" customHeight="1" x14ac:dyDescent="0.15">
      <c r="A67" s="59" t="s">
        <v>370</v>
      </c>
      <c r="B67" s="59" t="s">
        <v>189</v>
      </c>
      <c r="C67" s="60">
        <v>2024</v>
      </c>
      <c r="D67" s="59" t="s">
        <v>195</v>
      </c>
      <c r="E67" s="59">
        <v>2442110318</v>
      </c>
      <c r="F67" s="59" t="s">
        <v>264</v>
      </c>
      <c r="G67" s="61">
        <v>89</v>
      </c>
      <c r="H67" s="60">
        <v>0.75</v>
      </c>
      <c r="I67" s="61">
        <f t="shared" si="8"/>
        <v>89.75</v>
      </c>
      <c r="J67" s="65">
        <v>78.333330000000004</v>
      </c>
      <c r="K67" s="60">
        <v>0.25</v>
      </c>
      <c r="L67" s="66">
        <f t="shared" si="9"/>
        <v>78.583330000000004</v>
      </c>
      <c r="M67" s="59">
        <v>73.55</v>
      </c>
      <c r="N67" s="60">
        <v>0</v>
      </c>
      <c r="O67" s="61">
        <f t="shared" si="10"/>
        <v>73.55</v>
      </c>
      <c r="P67" s="61">
        <v>60</v>
      </c>
      <c r="Q67" s="61">
        <v>0</v>
      </c>
      <c r="R67" s="61">
        <f t="shared" si="11"/>
        <v>60</v>
      </c>
      <c r="S67" s="61">
        <v>60</v>
      </c>
      <c r="T67" s="60">
        <v>0</v>
      </c>
      <c r="U67" s="61">
        <f t="shared" si="12"/>
        <v>60</v>
      </c>
      <c r="V67" s="62">
        <f t="shared" si="13"/>
        <v>77.589997499999996</v>
      </c>
      <c r="W67" s="70">
        <f t="shared" si="14"/>
        <v>63</v>
      </c>
      <c r="X67" s="59">
        <f t="shared" si="15"/>
        <v>59</v>
      </c>
      <c r="Y67" s="59" t="s">
        <v>39</v>
      </c>
      <c r="Z67" s="59">
        <v>108</v>
      </c>
      <c r="AA67" s="68"/>
      <c r="AB67" s="60"/>
      <c r="AC67" s="60"/>
      <c r="AD67" s="60"/>
    </row>
    <row r="68" spans="1:30" ht="27" customHeight="1" x14ac:dyDescent="0.15">
      <c r="A68" s="59" t="s">
        <v>35</v>
      </c>
      <c r="B68" s="59" t="s">
        <v>189</v>
      </c>
      <c r="C68" s="60">
        <v>2024</v>
      </c>
      <c r="D68" s="59" t="s">
        <v>193</v>
      </c>
      <c r="E68" s="59">
        <v>2442110264</v>
      </c>
      <c r="F68" s="59" t="s">
        <v>257</v>
      </c>
      <c r="G68" s="61">
        <v>89</v>
      </c>
      <c r="H68" s="60">
        <v>0.25</v>
      </c>
      <c r="I68" s="61">
        <f t="shared" si="8"/>
        <v>89.25</v>
      </c>
      <c r="J68" s="59">
        <v>78.176469999999995</v>
      </c>
      <c r="K68" s="60">
        <v>0.25</v>
      </c>
      <c r="L68" s="60">
        <f t="shared" si="9"/>
        <v>78.426469999999995</v>
      </c>
      <c r="M68" s="59">
        <v>76.650000000000006</v>
      </c>
      <c r="N68" s="60">
        <v>0</v>
      </c>
      <c r="O68" s="61">
        <f t="shared" si="10"/>
        <v>76.650000000000006</v>
      </c>
      <c r="P68" s="61">
        <v>60</v>
      </c>
      <c r="Q68" s="61">
        <v>0</v>
      </c>
      <c r="R68" s="61">
        <f t="shared" si="11"/>
        <v>60</v>
      </c>
      <c r="S68" s="61">
        <v>60</v>
      </c>
      <c r="T68" s="60">
        <v>0</v>
      </c>
      <c r="U68" s="61">
        <f t="shared" si="12"/>
        <v>60</v>
      </c>
      <c r="V68" s="62">
        <f t="shared" si="13"/>
        <v>77.577352499999989</v>
      </c>
      <c r="W68" s="70">
        <f t="shared" si="14"/>
        <v>64</v>
      </c>
      <c r="X68" s="59">
        <f t="shared" si="15"/>
        <v>61</v>
      </c>
      <c r="Y68" s="59" t="s">
        <v>39</v>
      </c>
      <c r="Z68" s="59">
        <v>108</v>
      </c>
      <c r="AA68" s="64"/>
      <c r="AB68" s="60"/>
      <c r="AC68" s="60"/>
      <c r="AD68" s="59"/>
    </row>
    <row r="69" spans="1:30" ht="27" customHeight="1" x14ac:dyDescent="0.15">
      <c r="A69" s="59" t="s">
        <v>35</v>
      </c>
      <c r="B69" s="59" t="s">
        <v>189</v>
      </c>
      <c r="C69" s="60">
        <v>2024</v>
      </c>
      <c r="D69" s="59" t="s">
        <v>195</v>
      </c>
      <c r="E69" s="59">
        <v>2442110313</v>
      </c>
      <c r="F69" s="59" t="s">
        <v>258</v>
      </c>
      <c r="G69" s="61">
        <v>89</v>
      </c>
      <c r="H69" s="60">
        <v>1</v>
      </c>
      <c r="I69" s="61">
        <f t="shared" ref="I69:I100" si="16">G69+H69</f>
        <v>90</v>
      </c>
      <c r="J69" s="65">
        <v>78.117649999999998</v>
      </c>
      <c r="K69" s="60">
        <v>0.25</v>
      </c>
      <c r="L69" s="66">
        <f t="shared" ref="L69:L100" si="17">J69+K69</f>
        <v>78.367649999999998</v>
      </c>
      <c r="M69" s="59">
        <v>72</v>
      </c>
      <c r="N69" s="60">
        <v>0</v>
      </c>
      <c r="O69" s="61">
        <f t="shared" ref="O69:O100" si="18">M69+N69</f>
        <v>72</v>
      </c>
      <c r="P69" s="61">
        <v>60</v>
      </c>
      <c r="Q69" s="61">
        <v>0</v>
      </c>
      <c r="R69" s="61">
        <f t="shared" ref="R69:R100" si="19">P69+Q69</f>
        <v>60</v>
      </c>
      <c r="S69" s="61">
        <v>60</v>
      </c>
      <c r="T69" s="60">
        <v>0</v>
      </c>
      <c r="U69" s="61">
        <f t="shared" ref="U69:U100" si="20">S69+T69</f>
        <v>60</v>
      </c>
      <c r="V69" s="62">
        <f t="shared" ref="V69:V100" si="21">I69*0.1+L69*0.75+O69*0.05+R69*0.05+U69*0.05</f>
        <v>77.375737499999985</v>
      </c>
      <c r="W69" s="70">
        <f t="shared" ref="W69:W100" si="22">RANK(V69,V$5:V$112,0)</f>
        <v>65</v>
      </c>
      <c r="X69" s="59">
        <f t="shared" ref="X69:X100" si="23">RANK(J69,J$5:J$112,0)</f>
        <v>63</v>
      </c>
      <c r="Y69" s="59" t="s">
        <v>39</v>
      </c>
      <c r="Z69" s="59">
        <v>108</v>
      </c>
      <c r="AA69" s="64"/>
      <c r="AB69" s="60"/>
      <c r="AC69" s="60"/>
      <c r="AD69" s="60"/>
    </row>
    <row r="70" spans="1:30" ht="27" customHeight="1" x14ac:dyDescent="0.15">
      <c r="A70" s="59" t="s">
        <v>35</v>
      </c>
      <c r="B70" s="59" t="s">
        <v>189</v>
      </c>
      <c r="C70" s="60">
        <v>2024</v>
      </c>
      <c r="D70" s="59" t="s">
        <v>193</v>
      </c>
      <c r="E70" s="59">
        <v>2333110003</v>
      </c>
      <c r="F70" s="59" t="s">
        <v>251</v>
      </c>
      <c r="G70" s="61">
        <v>90</v>
      </c>
      <c r="H70" s="60">
        <v>0.25</v>
      </c>
      <c r="I70" s="61">
        <f t="shared" si="16"/>
        <v>90.25</v>
      </c>
      <c r="J70" s="59">
        <v>77.5244</v>
      </c>
      <c r="K70" s="60">
        <v>0.25</v>
      </c>
      <c r="L70" s="60">
        <f t="shared" si="17"/>
        <v>77.7744</v>
      </c>
      <c r="M70" s="59">
        <v>78.25</v>
      </c>
      <c r="N70" s="60">
        <v>0</v>
      </c>
      <c r="O70" s="61">
        <f t="shared" si="18"/>
        <v>78.25</v>
      </c>
      <c r="P70" s="61">
        <v>60</v>
      </c>
      <c r="Q70" s="61">
        <v>0</v>
      </c>
      <c r="R70" s="61">
        <f t="shared" si="19"/>
        <v>60</v>
      </c>
      <c r="S70" s="61">
        <v>60</v>
      </c>
      <c r="T70" s="60">
        <v>0</v>
      </c>
      <c r="U70" s="61">
        <f t="shared" si="20"/>
        <v>60</v>
      </c>
      <c r="V70" s="62">
        <f t="shared" si="21"/>
        <v>77.268299999999996</v>
      </c>
      <c r="W70" s="70">
        <f t="shared" si="22"/>
        <v>66</v>
      </c>
      <c r="X70" s="59">
        <f t="shared" si="23"/>
        <v>68</v>
      </c>
      <c r="Y70" s="59" t="s">
        <v>39</v>
      </c>
      <c r="Z70" s="59">
        <v>108</v>
      </c>
      <c r="AA70" s="64"/>
      <c r="AB70" s="60"/>
      <c r="AC70" s="60"/>
      <c r="AD70" s="59"/>
    </row>
    <row r="71" spans="1:30" ht="27" customHeight="1" x14ac:dyDescent="0.15">
      <c r="A71" s="59" t="s">
        <v>35</v>
      </c>
      <c r="B71" s="59" t="s">
        <v>189</v>
      </c>
      <c r="C71" s="60">
        <v>2024</v>
      </c>
      <c r="D71" s="59" t="s">
        <v>190</v>
      </c>
      <c r="E71" s="59">
        <v>2442110322</v>
      </c>
      <c r="F71" s="59" t="s">
        <v>259</v>
      </c>
      <c r="G71" s="61">
        <v>90</v>
      </c>
      <c r="H71" s="60">
        <v>9.125</v>
      </c>
      <c r="I71" s="61">
        <f t="shared" si="16"/>
        <v>99.125</v>
      </c>
      <c r="J71" s="59">
        <v>75.637249999999995</v>
      </c>
      <c r="K71" s="60">
        <v>0.25</v>
      </c>
      <c r="L71" s="60">
        <f t="shared" si="17"/>
        <v>75.887249999999995</v>
      </c>
      <c r="M71" s="59">
        <v>79.099999999999994</v>
      </c>
      <c r="N71" s="60">
        <v>0</v>
      </c>
      <c r="O71" s="61">
        <f t="shared" si="18"/>
        <v>79.099999999999994</v>
      </c>
      <c r="P71" s="61">
        <v>60</v>
      </c>
      <c r="Q71" s="61">
        <v>0</v>
      </c>
      <c r="R71" s="61">
        <f t="shared" si="19"/>
        <v>60</v>
      </c>
      <c r="S71" s="61">
        <v>60</v>
      </c>
      <c r="T71" s="60">
        <v>9</v>
      </c>
      <c r="U71" s="61">
        <f t="shared" si="20"/>
        <v>69</v>
      </c>
      <c r="V71" s="62">
        <f t="shared" si="21"/>
        <v>77.232937499999991</v>
      </c>
      <c r="W71" s="70">
        <f t="shared" si="22"/>
        <v>67</v>
      </c>
      <c r="X71" s="59">
        <f t="shared" si="23"/>
        <v>78</v>
      </c>
      <c r="Y71" s="59" t="s">
        <v>39</v>
      </c>
      <c r="Z71" s="59">
        <v>108</v>
      </c>
      <c r="AA71" s="64"/>
      <c r="AB71" s="60"/>
      <c r="AC71" s="60"/>
      <c r="AD71" s="60"/>
    </row>
    <row r="72" spans="1:30" ht="27" customHeight="1" x14ac:dyDescent="0.15">
      <c r="A72" s="59" t="s">
        <v>35</v>
      </c>
      <c r="B72" s="59" t="s">
        <v>189</v>
      </c>
      <c r="C72" s="60">
        <v>2024</v>
      </c>
      <c r="D72" s="59" t="s">
        <v>190</v>
      </c>
      <c r="E72" s="59">
        <v>2442110327</v>
      </c>
      <c r="F72" s="59" t="s">
        <v>260</v>
      </c>
      <c r="G72" s="61">
        <v>88</v>
      </c>
      <c r="H72" s="60">
        <v>1</v>
      </c>
      <c r="I72" s="61">
        <f t="shared" si="16"/>
        <v>89</v>
      </c>
      <c r="J72" s="59">
        <v>78.127449999999996</v>
      </c>
      <c r="K72" s="60">
        <v>0</v>
      </c>
      <c r="L72" s="60">
        <f t="shared" si="17"/>
        <v>78.127449999999996</v>
      </c>
      <c r="M72" s="59">
        <v>74.625</v>
      </c>
      <c r="N72" s="60">
        <v>0</v>
      </c>
      <c r="O72" s="61">
        <f t="shared" si="18"/>
        <v>74.625</v>
      </c>
      <c r="P72" s="61">
        <v>60</v>
      </c>
      <c r="Q72" s="61">
        <v>0</v>
      </c>
      <c r="R72" s="61">
        <f t="shared" si="19"/>
        <v>60</v>
      </c>
      <c r="S72" s="61">
        <v>60</v>
      </c>
      <c r="T72" s="60">
        <v>0</v>
      </c>
      <c r="U72" s="61">
        <f t="shared" si="20"/>
        <v>60</v>
      </c>
      <c r="V72" s="62">
        <f t="shared" si="21"/>
        <v>77.226837500000002</v>
      </c>
      <c r="W72" s="70">
        <f t="shared" si="22"/>
        <v>68</v>
      </c>
      <c r="X72" s="59">
        <f t="shared" si="23"/>
        <v>62</v>
      </c>
      <c r="Y72" s="59" t="s">
        <v>39</v>
      </c>
      <c r="Z72" s="59">
        <v>108</v>
      </c>
      <c r="AA72" s="64"/>
      <c r="AB72" s="60"/>
      <c r="AC72" s="60"/>
      <c r="AD72" s="60"/>
    </row>
    <row r="73" spans="1:30" ht="27" customHeight="1" x14ac:dyDescent="0.15">
      <c r="A73" s="59" t="s">
        <v>35</v>
      </c>
      <c r="B73" s="59" t="s">
        <v>189</v>
      </c>
      <c r="C73" s="60">
        <v>2024</v>
      </c>
      <c r="D73" s="59" t="s">
        <v>190</v>
      </c>
      <c r="E73" s="59">
        <v>2433110446</v>
      </c>
      <c r="F73" s="59" t="s">
        <v>261</v>
      </c>
      <c r="G73" s="61">
        <v>89</v>
      </c>
      <c r="H73" s="60">
        <v>1</v>
      </c>
      <c r="I73" s="61">
        <f t="shared" si="16"/>
        <v>90</v>
      </c>
      <c r="J73" s="59">
        <v>77.170730000000006</v>
      </c>
      <c r="K73" s="60">
        <v>0.45</v>
      </c>
      <c r="L73" s="60">
        <f t="shared" si="17"/>
        <v>77.620730000000009</v>
      </c>
      <c r="M73" s="59">
        <v>76.849999999999994</v>
      </c>
      <c r="N73" s="60">
        <v>0</v>
      </c>
      <c r="O73" s="61">
        <f t="shared" si="18"/>
        <v>76.849999999999994</v>
      </c>
      <c r="P73" s="61">
        <v>60</v>
      </c>
      <c r="Q73" s="61">
        <v>1</v>
      </c>
      <c r="R73" s="61">
        <f t="shared" si="19"/>
        <v>61</v>
      </c>
      <c r="S73" s="61">
        <v>60</v>
      </c>
      <c r="T73" s="60">
        <v>2.25</v>
      </c>
      <c r="U73" s="61">
        <f t="shared" si="20"/>
        <v>62.25</v>
      </c>
      <c r="V73" s="62">
        <f t="shared" si="21"/>
        <v>77.220547500000009</v>
      </c>
      <c r="W73" s="70">
        <f t="shared" si="22"/>
        <v>69</v>
      </c>
      <c r="X73" s="59">
        <f t="shared" si="23"/>
        <v>70</v>
      </c>
      <c r="Y73" s="59" t="s">
        <v>39</v>
      </c>
      <c r="Z73" s="59">
        <v>108</v>
      </c>
      <c r="AA73" s="64"/>
      <c r="AB73" s="60"/>
      <c r="AC73" s="60"/>
      <c r="AD73" s="60"/>
    </row>
    <row r="74" spans="1:30" ht="27" customHeight="1" x14ac:dyDescent="0.15">
      <c r="A74" s="59" t="s">
        <v>35</v>
      </c>
      <c r="B74" s="59" t="s">
        <v>189</v>
      </c>
      <c r="C74" s="60">
        <v>2024</v>
      </c>
      <c r="D74" s="59" t="s">
        <v>195</v>
      </c>
      <c r="E74" s="59">
        <v>2442110292</v>
      </c>
      <c r="F74" s="59" t="s">
        <v>262</v>
      </c>
      <c r="G74" s="61">
        <v>90</v>
      </c>
      <c r="H74" s="60">
        <v>10</v>
      </c>
      <c r="I74" s="61">
        <f t="shared" si="16"/>
        <v>100</v>
      </c>
      <c r="J74" s="65">
        <v>75.490200000000002</v>
      </c>
      <c r="K74" s="60">
        <v>0</v>
      </c>
      <c r="L74" s="66">
        <f t="shared" si="17"/>
        <v>75.490200000000002</v>
      </c>
      <c r="M74" s="59">
        <v>80.900000000000006</v>
      </c>
      <c r="N74" s="60">
        <v>0</v>
      </c>
      <c r="O74" s="61">
        <f t="shared" si="18"/>
        <v>80.900000000000006</v>
      </c>
      <c r="P74" s="61">
        <v>60</v>
      </c>
      <c r="Q74" s="61">
        <v>0</v>
      </c>
      <c r="R74" s="61">
        <f t="shared" si="19"/>
        <v>60</v>
      </c>
      <c r="S74" s="61">
        <v>60</v>
      </c>
      <c r="T74" s="60">
        <v>10</v>
      </c>
      <c r="U74" s="60">
        <f t="shared" si="20"/>
        <v>70</v>
      </c>
      <c r="V74" s="62">
        <f t="shared" si="21"/>
        <v>77.162649999999999</v>
      </c>
      <c r="W74" s="70">
        <f t="shared" si="22"/>
        <v>70</v>
      </c>
      <c r="X74" s="59">
        <f t="shared" si="23"/>
        <v>81</v>
      </c>
      <c r="Y74" s="59" t="s">
        <v>39</v>
      </c>
      <c r="Z74" s="59">
        <v>108</v>
      </c>
      <c r="AA74" s="64"/>
      <c r="AB74" s="60"/>
      <c r="AC74" s="60"/>
      <c r="AD74" s="60"/>
    </row>
    <row r="75" spans="1:30" ht="27" customHeight="1" x14ac:dyDescent="0.15">
      <c r="A75" s="59" t="s">
        <v>35</v>
      </c>
      <c r="B75" s="59" t="s">
        <v>189</v>
      </c>
      <c r="C75" s="60">
        <v>2024</v>
      </c>
      <c r="D75" s="59" t="s">
        <v>195</v>
      </c>
      <c r="E75" s="59">
        <v>2442110305</v>
      </c>
      <c r="F75" s="59" t="s">
        <v>263</v>
      </c>
      <c r="G75" s="61">
        <v>89</v>
      </c>
      <c r="H75" s="60">
        <v>2.75</v>
      </c>
      <c r="I75" s="61">
        <f t="shared" si="16"/>
        <v>91.75</v>
      </c>
      <c r="J75" s="65">
        <v>76.843140000000005</v>
      </c>
      <c r="K75" s="60">
        <v>0</v>
      </c>
      <c r="L75" s="66">
        <f t="shared" si="17"/>
        <v>76.843140000000005</v>
      </c>
      <c r="M75" s="59">
        <v>78.7</v>
      </c>
      <c r="N75" s="60">
        <v>0</v>
      </c>
      <c r="O75" s="61">
        <f t="shared" si="18"/>
        <v>78.7</v>
      </c>
      <c r="P75" s="61">
        <v>60</v>
      </c>
      <c r="Q75" s="61">
        <v>0</v>
      </c>
      <c r="R75" s="61">
        <f t="shared" si="19"/>
        <v>60</v>
      </c>
      <c r="S75" s="61">
        <v>60</v>
      </c>
      <c r="T75" s="60">
        <v>7.5</v>
      </c>
      <c r="U75" s="60">
        <f t="shared" si="20"/>
        <v>67.5</v>
      </c>
      <c r="V75" s="62">
        <f t="shared" si="21"/>
        <v>77.117355000000003</v>
      </c>
      <c r="W75" s="70">
        <f t="shared" si="22"/>
        <v>71</v>
      </c>
      <c r="X75" s="59">
        <f t="shared" si="23"/>
        <v>72</v>
      </c>
      <c r="Y75" s="59" t="s">
        <v>39</v>
      </c>
      <c r="Z75" s="59">
        <v>108</v>
      </c>
      <c r="AA75" s="64"/>
      <c r="AB75" s="60"/>
      <c r="AC75" s="60"/>
      <c r="AD75" s="60"/>
    </row>
    <row r="76" spans="1:30" ht="27" customHeight="1" x14ac:dyDescent="0.15">
      <c r="A76" s="59" t="s">
        <v>35</v>
      </c>
      <c r="B76" s="59" t="s">
        <v>189</v>
      </c>
      <c r="C76" s="60">
        <v>2024</v>
      </c>
      <c r="D76" s="59" t="s">
        <v>190</v>
      </c>
      <c r="E76" s="59">
        <v>2442110332</v>
      </c>
      <c r="F76" s="59" t="s">
        <v>265</v>
      </c>
      <c r="G76" s="61">
        <v>88</v>
      </c>
      <c r="H76" s="60">
        <v>0.5</v>
      </c>
      <c r="I76" s="61">
        <f t="shared" si="16"/>
        <v>88.5</v>
      </c>
      <c r="J76" s="59">
        <v>78.686269999999993</v>
      </c>
      <c r="K76" s="60">
        <v>0.25</v>
      </c>
      <c r="L76" s="60">
        <f t="shared" si="17"/>
        <v>78.936269999999993</v>
      </c>
      <c r="M76" s="59">
        <v>57.9</v>
      </c>
      <c r="N76" s="60">
        <v>0</v>
      </c>
      <c r="O76" s="61">
        <f t="shared" si="18"/>
        <v>57.9</v>
      </c>
      <c r="P76" s="61">
        <v>60</v>
      </c>
      <c r="Q76" s="61">
        <v>0</v>
      </c>
      <c r="R76" s="61">
        <f t="shared" si="19"/>
        <v>60</v>
      </c>
      <c r="S76" s="61">
        <v>60</v>
      </c>
      <c r="T76" s="60">
        <v>0</v>
      </c>
      <c r="U76" s="61">
        <f t="shared" si="20"/>
        <v>60</v>
      </c>
      <c r="V76" s="62">
        <f t="shared" si="21"/>
        <v>76.947202499999989</v>
      </c>
      <c r="W76" s="70">
        <f t="shared" si="22"/>
        <v>72</v>
      </c>
      <c r="X76" s="59">
        <f t="shared" si="23"/>
        <v>55</v>
      </c>
      <c r="Y76" s="69" t="s">
        <v>62</v>
      </c>
      <c r="Z76" s="59">
        <v>108</v>
      </c>
      <c r="AA76" s="68" t="s">
        <v>63</v>
      </c>
      <c r="AB76" s="60"/>
      <c r="AC76" s="60"/>
      <c r="AD76" s="60"/>
    </row>
    <row r="77" spans="1:30" ht="27" customHeight="1" x14ac:dyDescent="0.15">
      <c r="A77" s="59" t="s">
        <v>35</v>
      </c>
      <c r="B77" s="59" t="s">
        <v>189</v>
      </c>
      <c r="C77" s="60">
        <v>2024</v>
      </c>
      <c r="D77" s="59" t="s">
        <v>195</v>
      </c>
      <c r="E77" s="59">
        <v>2442110304</v>
      </c>
      <c r="F77" s="59" t="s">
        <v>266</v>
      </c>
      <c r="G77" s="61">
        <v>89</v>
      </c>
      <c r="H77" s="60">
        <v>1.25</v>
      </c>
      <c r="I77" s="61">
        <f t="shared" si="16"/>
        <v>90.25</v>
      </c>
      <c r="J77" s="65">
        <v>76.803920000000005</v>
      </c>
      <c r="K77" s="60">
        <v>0</v>
      </c>
      <c r="L77" s="66">
        <f t="shared" si="17"/>
        <v>76.803920000000005</v>
      </c>
      <c r="M77" s="59">
        <v>75.5</v>
      </c>
      <c r="N77" s="60">
        <v>0</v>
      </c>
      <c r="O77" s="61">
        <f t="shared" si="18"/>
        <v>75.5</v>
      </c>
      <c r="P77" s="61">
        <v>60</v>
      </c>
      <c r="Q77" s="61">
        <v>0</v>
      </c>
      <c r="R77" s="61">
        <f t="shared" si="19"/>
        <v>60</v>
      </c>
      <c r="S77" s="61">
        <v>60</v>
      </c>
      <c r="T77" s="60">
        <v>8</v>
      </c>
      <c r="U77" s="60">
        <f t="shared" si="20"/>
        <v>68</v>
      </c>
      <c r="V77" s="62">
        <f t="shared" si="21"/>
        <v>76.802940000000021</v>
      </c>
      <c r="W77" s="70">
        <f t="shared" si="22"/>
        <v>73</v>
      </c>
      <c r="X77" s="59">
        <f t="shared" si="23"/>
        <v>73</v>
      </c>
      <c r="Y77" s="59" t="s">
        <v>39</v>
      </c>
      <c r="Z77" s="59">
        <v>108</v>
      </c>
      <c r="AA77" s="64"/>
      <c r="AB77" s="60"/>
      <c r="AC77" s="60"/>
      <c r="AD77" s="60"/>
    </row>
    <row r="78" spans="1:30" ht="27" customHeight="1" x14ac:dyDescent="0.15">
      <c r="A78" s="59" t="s">
        <v>35</v>
      </c>
      <c r="B78" s="59" t="s">
        <v>189</v>
      </c>
      <c r="C78" s="60">
        <v>2024</v>
      </c>
      <c r="D78" s="59" t="s">
        <v>193</v>
      </c>
      <c r="E78" s="59">
        <v>2442110263</v>
      </c>
      <c r="F78" s="59" t="s">
        <v>267</v>
      </c>
      <c r="G78" s="61">
        <v>89</v>
      </c>
      <c r="H78" s="60">
        <v>0.75</v>
      </c>
      <c r="I78" s="61">
        <f t="shared" si="16"/>
        <v>89.75</v>
      </c>
      <c r="J78" s="59">
        <v>77.225489999999994</v>
      </c>
      <c r="K78" s="60">
        <v>0</v>
      </c>
      <c r="L78" s="60">
        <f t="shared" si="17"/>
        <v>77.225489999999994</v>
      </c>
      <c r="M78" s="59">
        <v>76.349999999999994</v>
      </c>
      <c r="N78" s="60">
        <v>0</v>
      </c>
      <c r="O78" s="61">
        <f t="shared" si="18"/>
        <v>76.349999999999994</v>
      </c>
      <c r="P78" s="61">
        <v>60</v>
      </c>
      <c r="Q78" s="61">
        <v>0</v>
      </c>
      <c r="R78" s="61">
        <f t="shared" si="19"/>
        <v>60</v>
      </c>
      <c r="S78" s="61">
        <v>60</v>
      </c>
      <c r="T78" s="60">
        <v>0</v>
      </c>
      <c r="U78" s="61">
        <f t="shared" si="20"/>
        <v>60</v>
      </c>
      <c r="V78" s="62">
        <f t="shared" si="21"/>
        <v>76.711617499999988</v>
      </c>
      <c r="W78" s="70">
        <f t="shared" si="22"/>
        <v>74</v>
      </c>
      <c r="X78" s="59">
        <f t="shared" si="23"/>
        <v>69</v>
      </c>
      <c r="Y78" s="59" t="s">
        <v>39</v>
      </c>
      <c r="Z78" s="59">
        <v>108</v>
      </c>
      <c r="AA78" s="64"/>
      <c r="AB78" s="60"/>
      <c r="AC78" s="60"/>
      <c r="AD78" s="59"/>
    </row>
    <row r="79" spans="1:30" ht="27" customHeight="1" x14ac:dyDescent="0.15">
      <c r="A79" s="59" t="s">
        <v>35</v>
      </c>
      <c r="B79" s="59" t="s">
        <v>189</v>
      </c>
      <c r="C79" s="60">
        <v>2024</v>
      </c>
      <c r="D79" s="59" t="s">
        <v>190</v>
      </c>
      <c r="E79" s="59">
        <v>2442110328</v>
      </c>
      <c r="F79" s="59" t="s">
        <v>268</v>
      </c>
      <c r="G79" s="61">
        <v>89</v>
      </c>
      <c r="H79" s="60">
        <v>2</v>
      </c>
      <c r="I79" s="61">
        <f t="shared" si="16"/>
        <v>91</v>
      </c>
      <c r="J79" s="59">
        <v>76.470590000000001</v>
      </c>
      <c r="K79" s="60">
        <v>0.25</v>
      </c>
      <c r="L79" s="60">
        <f t="shared" si="17"/>
        <v>76.720590000000001</v>
      </c>
      <c r="M79" s="59">
        <v>68.150000000000006</v>
      </c>
      <c r="N79" s="60">
        <v>0.5</v>
      </c>
      <c r="O79" s="61">
        <f t="shared" si="18"/>
        <v>68.650000000000006</v>
      </c>
      <c r="P79" s="61">
        <v>60</v>
      </c>
      <c r="Q79" s="61">
        <v>0</v>
      </c>
      <c r="R79" s="61">
        <f t="shared" si="19"/>
        <v>60</v>
      </c>
      <c r="S79" s="61">
        <v>60</v>
      </c>
      <c r="T79" s="60">
        <v>10</v>
      </c>
      <c r="U79" s="61">
        <f t="shared" si="20"/>
        <v>70</v>
      </c>
      <c r="V79" s="62">
        <f t="shared" si="21"/>
        <v>76.572942499999996</v>
      </c>
      <c r="W79" s="70">
        <f t="shared" si="22"/>
        <v>75</v>
      </c>
      <c r="X79" s="59">
        <f t="shared" si="23"/>
        <v>74</v>
      </c>
      <c r="Y79" s="59" t="s">
        <v>369</v>
      </c>
      <c r="Z79" s="59">
        <v>108</v>
      </c>
      <c r="AA79" s="68" t="s">
        <v>63</v>
      </c>
      <c r="AB79" s="60"/>
      <c r="AC79" s="60"/>
      <c r="AD79" s="60"/>
    </row>
    <row r="80" spans="1:30" ht="27" customHeight="1" x14ac:dyDescent="0.15">
      <c r="A80" s="59" t="s">
        <v>35</v>
      </c>
      <c r="B80" s="59" t="s">
        <v>189</v>
      </c>
      <c r="C80" s="60">
        <v>2024</v>
      </c>
      <c r="D80" s="59" t="s">
        <v>193</v>
      </c>
      <c r="E80" s="59">
        <v>2433110098</v>
      </c>
      <c r="F80" s="59" t="s">
        <v>269</v>
      </c>
      <c r="G80" s="61">
        <v>90</v>
      </c>
      <c r="H80" s="60">
        <v>4.75</v>
      </c>
      <c r="I80" s="61">
        <f t="shared" si="16"/>
        <v>94.75</v>
      </c>
      <c r="J80" s="59">
        <v>75.537499999999994</v>
      </c>
      <c r="K80" s="60">
        <v>0.25</v>
      </c>
      <c r="L80" s="60">
        <f t="shared" si="17"/>
        <v>75.787499999999994</v>
      </c>
      <c r="M80" s="59">
        <v>74.573999999999998</v>
      </c>
      <c r="N80" s="60">
        <v>0</v>
      </c>
      <c r="O80" s="61">
        <f t="shared" si="18"/>
        <v>74.573999999999998</v>
      </c>
      <c r="P80" s="61">
        <v>60</v>
      </c>
      <c r="Q80" s="61">
        <v>0</v>
      </c>
      <c r="R80" s="61">
        <f t="shared" si="19"/>
        <v>60</v>
      </c>
      <c r="S80" s="61">
        <v>60</v>
      </c>
      <c r="T80" s="60">
        <v>10</v>
      </c>
      <c r="U80" s="61">
        <f t="shared" si="20"/>
        <v>70</v>
      </c>
      <c r="V80" s="62">
        <f t="shared" si="21"/>
        <v>76.544325000000001</v>
      </c>
      <c r="W80" s="70">
        <f t="shared" si="22"/>
        <v>76</v>
      </c>
      <c r="X80" s="59">
        <f t="shared" si="23"/>
        <v>80</v>
      </c>
      <c r="Y80" s="59" t="s">
        <v>39</v>
      </c>
      <c r="Z80" s="59">
        <v>108</v>
      </c>
      <c r="AA80" s="64"/>
      <c r="AB80" s="60"/>
      <c r="AC80" s="60"/>
      <c r="AD80" s="59"/>
    </row>
    <row r="81" spans="1:30" ht="27" customHeight="1" x14ac:dyDescent="0.15">
      <c r="A81" s="59" t="s">
        <v>35</v>
      </c>
      <c r="B81" s="59" t="s">
        <v>189</v>
      </c>
      <c r="C81" s="60">
        <v>2024</v>
      </c>
      <c r="D81" s="59" t="s">
        <v>190</v>
      </c>
      <c r="E81" s="59">
        <v>2442110321</v>
      </c>
      <c r="F81" s="59" t="s">
        <v>270</v>
      </c>
      <c r="G81" s="61">
        <v>89</v>
      </c>
      <c r="H81" s="60">
        <v>10</v>
      </c>
      <c r="I81" s="61">
        <f t="shared" si="16"/>
        <v>99</v>
      </c>
      <c r="J81" s="59">
        <v>75.01961</v>
      </c>
      <c r="K81" s="60">
        <v>0.25</v>
      </c>
      <c r="L81" s="60">
        <f t="shared" si="17"/>
        <v>75.26961</v>
      </c>
      <c r="M81" s="59">
        <v>72.900000000000006</v>
      </c>
      <c r="N81" s="60">
        <v>0</v>
      </c>
      <c r="O81" s="61">
        <f t="shared" si="18"/>
        <v>72.900000000000006</v>
      </c>
      <c r="P81" s="61">
        <v>60</v>
      </c>
      <c r="Q81" s="61">
        <v>0</v>
      </c>
      <c r="R81" s="61">
        <f t="shared" si="19"/>
        <v>60</v>
      </c>
      <c r="S81" s="61">
        <v>60</v>
      </c>
      <c r="T81" s="60">
        <v>10</v>
      </c>
      <c r="U81" s="61">
        <f t="shared" si="20"/>
        <v>70</v>
      </c>
      <c r="V81" s="62">
        <f t="shared" si="21"/>
        <v>76.497207500000002</v>
      </c>
      <c r="W81" s="70">
        <f t="shared" si="22"/>
        <v>77</v>
      </c>
      <c r="X81" s="59">
        <f t="shared" si="23"/>
        <v>83</v>
      </c>
      <c r="Y81" s="69" t="s">
        <v>62</v>
      </c>
      <c r="Z81" s="59">
        <v>108</v>
      </c>
      <c r="AA81" s="64"/>
      <c r="AB81" s="60"/>
      <c r="AC81" s="60"/>
      <c r="AD81" s="60"/>
    </row>
    <row r="82" spans="1:30" ht="27" customHeight="1" x14ac:dyDescent="0.15">
      <c r="A82" s="59" t="s">
        <v>35</v>
      </c>
      <c r="B82" s="59" t="s">
        <v>189</v>
      </c>
      <c r="C82" s="60">
        <v>2024</v>
      </c>
      <c r="D82" s="59" t="s">
        <v>193</v>
      </c>
      <c r="E82" s="59">
        <v>2442110284</v>
      </c>
      <c r="F82" s="59" t="s">
        <v>271</v>
      </c>
      <c r="G82" s="61">
        <v>89</v>
      </c>
      <c r="H82" s="60">
        <v>2.75</v>
      </c>
      <c r="I82" s="61">
        <f t="shared" si="16"/>
        <v>91.75</v>
      </c>
      <c r="J82" s="59">
        <v>76.441180000000003</v>
      </c>
      <c r="K82" s="60">
        <v>0.25</v>
      </c>
      <c r="L82" s="60">
        <f t="shared" si="17"/>
        <v>76.691180000000003</v>
      </c>
      <c r="M82" s="59">
        <v>69.05</v>
      </c>
      <c r="N82" s="60">
        <v>0</v>
      </c>
      <c r="O82" s="61">
        <f t="shared" si="18"/>
        <v>69.05</v>
      </c>
      <c r="P82" s="61">
        <v>60</v>
      </c>
      <c r="Q82" s="61">
        <v>0</v>
      </c>
      <c r="R82" s="61">
        <f t="shared" si="19"/>
        <v>60</v>
      </c>
      <c r="S82" s="61">
        <v>60</v>
      </c>
      <c r="T82" s="60">
        <v>5.5</v>
      </c>
      <c r="U82" s="61">
        <f t="shared" si="20"/>
        <v>65.5</v>
      </c>
      <c r="V82" s="62">
        <f t="shared" si="21"/>
        <v>76.420885000000013</v>
      </c>
      <c r="W82" s="70">
        <f t="shared" si="22"/>
        <v>78</v>
      </c>
      <c r="X82" s="59">
        <f t="shared" si="23"/>
        <v>75</v>
      </c>
      <c r="Y82" s="67" t="s">
        <v>62</v>
      </c>
      <c r="Z82" s="59">
        <v>108</v>
      </c>
      <c r="AA82" s="68" t="s">
        <v>63</v>
      </c>
      <c r="AB82" s="60"/>
      <c r="AC82" s="60"/>
      <c r="AD82" s="60"/>
    </row>
    <row r="83" spans="1:30" ht="27" customHeight="1" x14ac:dyDescent="0.15">
      <c r="A83" s="59" t="s">
        <v>35</v>
      </c>
      <c r="B83" s="59" t="s">
        <v>189</v>
      </c>
      <c r="C83" s="60">
        <v>2024</v>
      </c>
      <c r="D83" s="59" t="s">
        <v>190</v>
      </c>
      <c r="E83" s="59">
        <v>2442110337</v>
      </c>
      <c r="F83" s="59" t="s">
        <v>272</v>
      </c>
      <c r="G83" s="61">
        <v>89</v>
      </c>
      <c r="H83" s="60">
        <v>1.5</v>
      </c>
      <c r="I83" s="61">
        <f t="shared" si="16"/>
        <v>90.5</v>
      </c>
      <c r="J83" s="59">
        <v>77.127449999999996</v>
      </c>
      <c r="K83" s="60">
        <v>0</v>
      </c>
      <c r="L83" s="60">
        <f t="shared" si="17"/>
        <v>77.127449999999996</v>
      </c>
      <c r="M83" s="59">
        <v>64.375</v>
      </c>
      <c r="N83" s="60">
        <v>0</v>
      </c>
      <c r="O83" s="61">
        <f t="shared" si="18"/>
        <v>64.375</v>
      </c>
      <c r="P83" s="61">
        <v>60</v>
      </c>
      <c r="Q83" s="61">
        <v>0</v>
      </c>
      <c r="R83" s="61">
        <f t="shared" si="19"/>
        <v>60</v>
      </c>
      <c r="S83" s="61">
        <v>60</v>
      </c>
      <c r="T83" s="60">
        <v>0</v>
      </c>
      <c r="U83" s="61">
        <f t="shared" si="20"/>
        <v>60</v>
      </c>
      <c r="V83" s="62">
        <f t="shared" si="21"/>
        <v>76.114337499999991</v>
      </c>
      <c r="W83" s="70">
        <f t="shared" si="22"/>
        <v>79</v>
      </c>
      <c r="X83" s="59">
        <f t="shared" si="23"/>
        <v>71</v>
      </c>
      <c r="Y83" s="69" t="s">
        <v>62</v>
      </c>
      <c r="Z83" s="59">
        <v>108</v>
      </c>
      <c r="AA83" s="68" t="s">
        <v>63</v>
      </c>
      <c r="AB83" s="60"/>
      <c r="AC83" s="60"/>
      <c r="AD83" s="60"/>
    </row>
    <row r="84" spans="1:30" ht="27" customHeight="1" x14ac:dyDescent="0.15">
      <c r="A84" s="59" t="s">
        <v>35</v>
      </c>
      <c r="B84" s="59" t="s">
        <v>189</v>
      </c>
      <c r="C84" s="60">
        <v>2024</v>
      </c>
      <c r="D84" s="59" t="s">
        <v>195</v>
      </c>
      <c r="E84" s="59">
        <v>2442110291</v>
      </c>
      <c r="F84" s="59" t="s">
        <v>273</v>
      </c>
      <c r="G84" s="61">
        <v>89</v>
      </c>
      <c r="H84" s="60">
        <v>0.75</v>
      </c>
      <c r="I84" s="61">
        <f t="shared" si="16"/>
        <v>89.75</v>
      </c>
      <c r="J84" s="65">
        <v>75.931370000000001</v>
      </c>
      <c r="K84" s="60">
        <v>0.25</v>
      </c>
      <c r="L84" s="66">
        <f t="shared" si="17"/>
        <v>76.181370000000001</v>
      </c>
      <c r="M84" s="59">
        <v>74.974999999999994</v>
      </c>
      <c r="N84" s="60">
        <v>0</v>
      </c>
      <c r="O84" s="61">
        <f t="shared" si="18"/>
        <v>74.974999999999994</v>
      </c>
      <c r="P84" s="61">
        <v>60</v>
      </c>
      <c r="Q84" s="61">
        <v>0</v>
      </c>
      <c r="R84" s="61">
        <f t="shared" si="19"/>
        <v>60</v>
      </c>
      <c r="S84" s="61">
        <v>60</v>
      </c>
      <c r="T84" s="60">
        <v>0</v>
      </c>
      <c r="U84" s="60">
        <f t="shared" si="20"/>
        <v>60</v>
      </c>
      <c r="V84" s="62">
        <f t="shared" si="21"/>
        <v>75.859777499999993</v>
      </c>
      <c r="W84" s="70">
        <f t="shared" si="22"/>
        <v>80</v>
      </c>
      <c r="X84" s="59">
        <f t="shared" si="23"/>
        <v>77</v>
      </c>
      <c r="Y84" s="59" t="s">
        <v>39</v>
      </c>
      <c r="Z84" s="59">
        <v>108</v>
      </c>
      <c r="AA84" s="64"/>
      <c r="AB84" s="60"/>
      <c r="AC84" s="60"/>
      <c r="AD84" s="60"/>
    </row>
    <row r="85" spans="1:30" ht="27" customHeight="1" x14ac:dyDescent="0.15">
      <c r="A85" s="59" t="s">
        <v>35</v>
      </c>
      <c r="B85" s="59" t="s">
        <v>189</v>
      </c>
      <c r="C85" s="60">
        <v>2024</v>
      </c>
      <c r="D85" s="59" t="s">
        <v>190</v>
      </c>
      <c r="E85" s="59">
        <v>2442110346</v>
      </c>
      <c r="F85" s="59" t="s">
        <v>274</v>
      </c>
      <c r="G85" s="61">
        <v>89</v>
      </c>
      <c r="H85" s="60">
        <v>1</v>
      </c>
      <c r="I85" s="61">
        <f t="shared" si="16"/>
        <v>90</v>
      </c>
      <c r="J85" s="59">
        <v>76.401960000000003</v>
      </c>
      <c r="K85" s="60">
        <v>0.25</v>
      </c>
      <c r="L85" s="60">
        <f t="shared" si="17"/>
        <v>76.651960000000003</v>
      </c>
      <c r="M85" s="59">
        <v>66.099999999999994</v>
      </c>
      <c r="N85" s="60">
        <v>0</v>
      </c>
      <c r="O85" s="61">
        <f t="shared" si="18"/>
        <v>66.099999999999994</v>
      </c>
      <c r="P85" s="61">
        <v>60</v>
      </c>
      <c r="Q85" s="61">
        <v>0</v>
      </c>
      <c r="R85" s="61">
        <f t="shared" si="19"/>
        <v>60</v>
      </c>
      <c r="S85" s="61">
        <v>60</v>
      </c>
      <c r="T85" s="60">
        <v>0</v>
      </c>
      <c r="U85" s="61">
        <f t="shared" si="20"/>
        <v>60</v>
      </c>
      <c r="V85" s="62">
        <f t="shared" si="21"/>
        <v>75.793970000000002</v>
      </c>
      <c r="W85" s="70">
        <f t="shared" si="22"/>
        <v>81</v>
      </c>
      <c r="X85" s="59">
        <f t="shared" si="23"/>
        <v>76</v>
      </c>
      <c r="Y85" s="69" t="s">
        <v>62</v>
      </c>
      <c r="Z85" s="59">
        <v>108</v>
      </c>
      <c r="AA85" s="64"/>
      <c r="AB85" s="60"/>
      <c r="AC85" s="60"/>
      <c r="AD85" s="60"/>
    </row>
    <row r="86" spans="1:30" ht="27" customHeight="1" x14ac:dyDescent="0.15">
      <c r="A86" s="59" t="s">
        <v>35</v>
      </c>
      <c r="B86" s="59" t="s">
        <v>189</v>
      </c>
      <c r="C86" s="60">
        <v>2024</v>
      </c>
      <c r="D86" s="59" t="s">
        <v>190</v>
      </c>
      <c r="E86" s="59">
        <v>2442110325</v>
      </c>
      <c r="F86" s="59" t="s">
        <v>275</v>
      </c>
      <c r="G86" s="61">
        <v>90</v>
      </c>
      <c r="H86" s="60">
        <v>7.6124999999999998</v>
      </c>
      <c r="I86" s="61">
        <f t="shared" si="16"/>
        <v>97.612499999999997</v>
      </c>
      <c r="J86" s="59">
        <v>73.705879999999993</v>
      </c>
      <c r="K86" s="60">
        <v>0.25</v>
      </c>
      <c r="L86" s="60">
        <f t="shared" si="17"/>
        <v>73.955879999999993</v>
      </c>
      <c r="M86" s="59">
        <v>77.3</v>
      </c>
      <c r="N86" s="60">
        <v>0</v>
      </c>
      <c r="O86" s="61">
        <f t="shared" si="18"/>
        <v>77.3</v>
      </c>
      <c r="P86" s="61">
        <v>60</v>
      </c>
      <c r="Q86" s="61">
        <v>0</v>
      </c>
      <c r="R86" s="61">
        <f t="shared" si="19"/>
        <v>60</v>
      </c>
      <c r="S86" s="61">
        <v>60</v>
      </c>
      <c r="T86" s="60">
        <v>7</v>
      </c>
      <c r="U86" s="61">
        <f t="shared" si="20"/>
        <v>67</v>
      </c>
      <c r="V86" s="62">
        <f t="shared" si="21"/>
        <v>75.443159999999992</v>
      </c>
      <c r="W86" s="70">
        <f t="shared" si="22"/>
        <v>82</v>
      </c>
      <c r="X86" s="59">
        <f t="shared" si="23"/>
        <v>87</v>
      </c>
      <c r="Y86" s="69" t="s">
        <v>62</v>
      </c>
      <c r="Z86" s="59">
        <v>108</v>
      </c>
      <c r="AA86" s="64"/>
      <c r="AB86" s="60"/>
      <c r="AC86" s="60"/>
      <c r="AD86" s="60"/>
    </row>
    <row r="87" spans="1:30" ht="27" customHeight="1" x14ac:dyDescent="0.15">
      <c r="A87" s="59" t="s">
        <v>35</v>
      </c>
      <c r="B87" s="59" t="s">
        <v>189</v>
      </c>
      <c r="C87" s="60">
        <v>2024</v>
      </c>
      <c r="D87" s="59" t="s">
        <v>195</v>
      </c>
      <c r="E87" s="59">
        <v>2315110238</v>
      </c>
      <c r="F87" s="59" t="s">
        <v>276</v>
      </c>
      <c r="G87" s="61">
        <v>89</v>
      </c>
      <c r="H87" s="60">
        <v>0.75</v>
      </c>
      <c r="I87" s="61">
        <f t="shared" si="16"/>
        <v>89.75</v>
      </c>
      <c r="J87" s="65">
        <v>75.598039999999997</v>
      </c>
      <c r="K87" s="60">
        <v>0.25</v>
      </c>
      <c r="L87" s="66">
        <f t="shared" si="17"/>
        <v>75.848039999999997</v>
      </c>
      <c r="M87" s="59">
        <v>68.95</v>
      </c>
      <c r="N87" s="60">
        <v>0</v>
      </c>
      <c r="O87" s="61">
        <f t="shared" si="18"/>
        <v>68.95</v>
      </c>
      <c r="P87" s="61">
        <v>60</v>
      </c>
      <c r="Q87" s="61">
        <v>0</v>
      </c>
      <c r="R87" s="61">
        <f t="shared" si="19"/>
        <v>60</v>
      </c>
      <c r="S87" s="61">
        <v>60</v>
      </c>
      <c r="T87" s="60">
        <v>0</v>
      </c>
      <c r="U87" s="60">
        <f t="shared" si="20"/>
        <v>60</v>
      </c>
      <c r="V87" s="62">
        <f t="shared" si="21"/>
        <v>75.308530000000005</v>
      </c>
      <c r="W87" s="70">
        <f t="shared" si="22"/>
        <v>83</v>
      </c>
      <c r="X87" s="59">
        <f t="shared" si="23"/>
        <v>79</v>
      </c>
      <c r="Y87" s="59" t="s">
        <v>39</v>
      </c>
      <c r="Z87" s="59">
        <v>108</v>
      </c>
      <c r="AA87" s="64"/>
      <c r="AB87" s="60"/>
      <c r="AC87" s="60"/>
      <c r="AD87" s="60"/>
    </row>
    <row r="88" spans="1:30" ht="27" customHeight="1" x14ac:dyDescent="0.15">
      <c r="A88" s="59" t="s">
        <v>35</v>
      </c>
      <c r="B88" s="59" t="s">
        <v>189</v>
      </c>
      <c r="C88" s="60">
        <v>2024</v>
      </c>
      <c r="D88" s="59" t="s">
        <v>195</v>
      </c>
      <c r="E88" s="59">
        <v>2442110301</v>
      </c>
      <c r="F88" s="59" t="s">
        <v>277</v>
      </c>
      <c r="G88" s="61">
        <v>89</v>
      </c>
      <c r="H88" s="60">
        <v>0.75</v>
      </c>
      <c r="I88" s="61">
        <f t="shared" si="16"/>
        <v>89.75</v>
      </c>
      <c r="J88" s="65">
        <v>74.823530000000005</v>
      </c>
      <c r="K88" s="60">
        <v>0</v>
      </c>
      <c r="L88" s="66">
        <f t="shared" si="17"/>
        <v>74.823530000000005</v>
      </c>
      <c r="M88" s="59">
        <v>80.900000000000006</v>
      </c>
      <c r="N88" s="60">
        <v>0</v>
      </c>
      <c r="O88" s="61">
        <f t="shared" si="18"/>
        <v>80.900000000000006</v>
      </c>
      <c r="P88" s="61">
        <v>60</v>
      </c>
      <c r="Q88" s="61">
        <v>0</v>
      </c>
      <c r="R88" s="61">
        <f t="shared" si="19"/>
        <v>60</v>
      </c>
      <c r="S88" s="61">
        <v>60</v>
      </c>
      <c r="T88" s="60">
        <v>0</v>
      </c>
      <c r="U88" s="60">
        <f t="shared" si="20"/>
        <v>60</v>
      </c>
      <c r="V88" s="62">
        <f t="shared" si="21"/>
        <v>75.1376475</v>
      </c>
      <c r="W88" s="70">
        <f t="shared" si="22"/>
        <v>84</v>
      </c>
      <c r="X88" s="59">
        <f t="shared" si="23"/>
        <v>85</v>
      </c>
      <c r="Y88" s="67" t="s">
        <v>62</v>
      </c>
      <c r="Z88" s="59">
        <v>108</v>
      </c>
      <c r="AA88" s="64"/>
      <c r="AB88" s="60"/>
      <c r="AC88" s="60"/>
      <c r="AD88" s="60"/>
    </row>
    <row r="89" spans="1:30" ht="27" customHeight="1" x14ac:dyDescent="0.15">
      <c r="A89" s="59" t="s">
        <v>35</v>
      </c>
      <c r="B89" s="59" t="s">
        <v>189</v>
      </c>
      <c r="C89" s="60">
        <v>2024</v>
      </c>
      <c r="D89" s="59" t="s">
        <v>193</v>
      </c>
      <c r="E89" s="59">
        <v>2442110283</v>
      </c>
      <c r="F89" s="59" t="s">
        <v>278</v>
      </c>
      <c r="G89" s="61">
        <v>90</v>
      </c>
      <c r="H89" s="60">
        <v>1.25</v>
      </c>
      <c r="I89" s="61">
        <f t="shared" si="16"/>
        <v>91.25</v>
      </c>
      <c r="J89" s="59">
        <v>75</v>
      </c>
      <c r="K89" s="60">
        <v>0.25</v>
      </c>
      <c r="L89" s="60">
        <f t="shared" si="17"/>
        <v>75.25</v>
      </c>
      <c r="M89" s="59">
        <v>60</v>
      </c>
      <c r="N89" s="60">
        <v>0.1</v>
      </c>
      <c r="O89" s="61">
        <f t="shared" si="18"/>
        <v>60.1</v>
      </c>
      <c r="P89" s="61">
        <v>60</v>
      </c>
      <c r="Q89" s="61">
        <v>0</v>
      </c>
      <c r="R89" s="61">
        <f t="shared" si="19"/>
        <v>60</v>
      </c>
      <c r="S89" s="61">
        <v>60</v>
      </c>
      <c r="T89" s="60">
        <v>9.5</v>
      </c>
      <c r="U89" s="61">
        <f t="shared" si="20"/>
        <v>69.5</v>
      </c>
      <c r="V89" s="62">
        <f t="shared" si="21"/>
        <v>75.04249999999999</v>
      </c>
      <c r="W89" s="70">
        <f t="shared" si="22"/>
        <v>85</v>
      </c>
      <c r="X89" s="59">
        <f t="shared" si="23"/>
        <v>84</v>
      </c>
      <c r="Y89" s="67" t="s">
        <v>62</v>
      </c>
      <c r="Z89" s="59">
        <v>108</v>
      </c>
      <c r="AA89" s="64"/>
      <c r="AB89" s="60"/>
      <c r="AC89" s="60"/>
      <c r="AD89" s="60"/>
    </row>
    <row r="90" spans="1:30" ht="27" customHeight="1" x14ac:dyDescent="0.15">
      <c r="A90" s="59" t="s">
        <v>35</v>
      </c>
      <c r="B90" s="59" t="s">
        <v>189</v>
      </c>
      <c r="C90" s="60">
        <v>2024</v>
      </c>
      <c r="D90" s="59" t="s">
        <v>193</v>
      </c>
      <c r="E90" s="59">
        <v>2442110265</v>
      </c>
      <c r="F90" s="59" t="s">
        <v>279</v>
      </c>
      <c r="G90" s="61">
        <v>90</v>
      </c>
      <c r="H90" s="60">
        <v>9</v>
      </c>
      <c r="I90" s="61">
        <f t="shared" si="16"/>
        <v>99</v>
      </c>
      <c r="J90" s="59">
        <v>71.803920000000005</v>
      </c>
      <c r="K90" s="60">
        <v>0</v>
      </c>
      <c r="L90" s="60">
        <f t="shared" si="17"/>
        <v>71.803920000000005</v>
      </c>
      <c r="M90" s="59">
        <v>86.924999999999997</v>
      </c>
      <c r="N90" s="60">
        <v>2.125</v>
      </c>
      <c r="O90" s="61">
        <f t="shared" si="18"/>
        <v>89.05</v>
      </c>
      <c r="P90" s="61">
        <v>60</v>
      </c>
      <c r="Q90" s="61">
        <v>0</v>
      </c>
      <c r="R90" s="61">
        <f t="shared" si="19"/>
        <v>60</v>
      </c>
      <c r="S90" s="61">
        <v>60</v>
      </c>
      <c r="T90" s="60">
        <v>10</v>
      </c>
      <c r="U90" s="61">
        <f t="shared" si="20"/>
        <v>70</v>
      </c>
      <c r="V90" s="62">
        <f t="shared" si="21"/>
        <v>74.705439999999996</v>
      </c>
      <c r="W90" s="70">
        <f t="shared" si="22"/>
        <v>86</v>
      </c>
      <c r="X90" s="59">
        <f t="shared" si="23"/>
        <v>95</v>
      </c>
      <c r="Y90" s="67" t="s">
        <v>62</v>
      </c>
      <c r="Z90" s="59">
        <v>108</v>
      </c>
      <c r="AA90" s="64"/>
      <c r="AB90" s="60"/>
      <c r="AC90" s="60"/>
      <c r="AD90" s="59"/>
    </row>
    <row r="91" spans="1:30" ht="27" customHeight="1" x14ac:dyDescent="0.15">
      <c r="A91" s="59" t="s">
        <v>35</v>
      </c>
      <c r="B91" s="59" t="s">
        <v>189</v>
      </c>
      <c r="C91" s="60">
        <v>2024</v>
      </c>
      <c r="D91" s="59" t="s">
        <v>195</v>
      </c>
      <c r="E91" s="59">
        <v>2442110314</v>
      </c>
      <c r="F91" s="59" t="s">
        <v>280</v>
      </c>
      <c r="G91" s="61">
        <v>89</v>
      </c>
      <c r="H91" s="60">
        <v>1.075</v>
      </c>
      <c r="I91" s="61">
        <f t="shared" si="16"/>
        <v>90.075000000000003</v>
      </c>
      <c r="J91" s="65">
        <v>75.235290000000006</v>
      </c>
      <c r="K91" s="60">
        <v>0.25</v>
      </c>
      <c r="L91" s="66">
        <f t="shared" si="17"/>
        <v>75.485290000000006</v>
      </c>
      <c r="M91" s="59">
        <v>57</v>
      </c>
      <c r="N91" s="60">
        <v>0</v>
      </c>
      <c r="O91" s="61">
        <f t="shared" si="18"/>
        <v>57</v>
      </c>
      <c r="P91" s="61">
        <v>60</v>
      </c>
      <c r="Q91" s="61">
        <v>0</v>
      </c>
      <c r="R91" s="61">
        <f t="shared" si="19"/>
        <v>60</v>
      </c>
      <c r="S91" s="61">
        <v>60</v>
      </c>
      <c r="T91" s="60">
        <v>0</v>
      </c>
      <c r="U91" s="61">
        <f t="shared" si="20"/>
        <v>60</v>
      </c>
      <c r="V91" s="62">
        <f t="shared" si="21"/>
        <v>74.471467499999989</v>
      </c>
      <c r="W91" s="70">
        <f t="shared" si="22"/>
        <v>87</v>
      </c>
      <c r="X91" s="59">
        <f t="shared" si="23"/>
        <v>82</v>
      </c>
      <c r="Y91" s="67" t="s">
        <v>62</v>
      </c>
      <c r="Z91" s="59">
        <v>108</v>
      </c>
      <c r="AA91" s="68" t="s">
        <v>63</v>
      </c>
      <c r="AB91" s="60"/>
      <c r="AC91" s="60"/>
      <c r="AD91" s="60"/>
    </row>
    <row r="92" spans="1:30" ht="27" customHeight="1" x14ac:dyDescent="0.15">
      <c r="A92" s="59" t="s">
        <v>35</v>
      </c>
      <c r="B92" s="59" t="s">
        <v>189</v>
      </c>
      <c r="C92" s="60">
        <v>2024</v>
      </c>
      <c r="D92" s="59" t="s">
        <v>190</v>
      </c>
      <c r="E92" s="59">
        <v>2434110417</v>
      </c>
      <c r="F92" s="59" t="s">
        <v>281</v>
      </c>
      <c r="G92" s="61">
        <v>89</v>
      </c>
      <c r="H92" s="60">
        <v>2.5</v>
      </c>
      <c r="I92" s="61">
        <f t="shared" si="16"/>
        <v>91.5</v>
      </c>
      <c r="J92" s="59">
        <v>72.88158</v>
      </c>
      <c r="K92" s="60">
        <v>0</v>
      </c>
      <c r="L92" s="60">
        <f t="shared" si="17"/>
        <v>72.88158</v>
      </c>
      <c r="M92" s="59">
        <v>81.5</v>
      </c>
      <c r="N92" s="60">
        <v>0</v>
      </c>
      <c r="O92" s="61">
        <f t="shared" si="18"/>
        <v>81.5</v>
      </c>
      <c r="P92" s="61">
        <v>60</v>
      </c>
      <c r="Q92" s="61">
        <v>0</v>
      </c>
      <c r="R92" s="61">
        <f t="shared" si="19"/>
        <v>60</v>
      </c>
      <c r="S92" s="61">
        <v>60</v>
      </c>
      <c r="T92" s="60">
        <v>0</v>
      </c>
      <c r="U92" s="61">
        <f t="shared" si="20"/>
        <v>60</v>
      </c>
      <c r="V92" s="62">
        <f t="shared" si="21"/>
        <v>73.886184999999998</v>
      </c>
      <c r="W92" s="70">
        <f t="shared" si="22"/>
        <v>88</v>
      </c>
      <c r="X92" s="59">
        <f t="shared" si="23"/>
        <v>90</v>
      </c>
      <c r="Y92" s="59" t="s">
        <v>39</v>
      </c>
      <c r="Z92" s="59">
        <v>108</v>
      </c>
      <c r="AA92" s="64"/>
      <c r="AB92" s="60"/>
      <c r="AC92" s="60"/>
      <c r="AD92" s="60"/>
    </row>
    <row r="93" spans="1:30" ht="27" customHeight="1" x14ac:dyDescent="0.15">
      <c r="A93" s="59" t="s">
        <v>35</v>
      </c>
      <c r="B93" s="59" t="s">
        <v>189</v>
      </c>
      <c r="C93" s="60">
        <v>2024</v>
      </c>
      <c r="D93" s="59" t="s">
        <v>193</v>
      </c>
      <c r="E93" s="59">
        <v>2433110036</v>
      </c>
      <c r="F93" s="59" t="s">
        <v>282</v>
      </c>
      <c r="G93" s="61">
        <v>88</v>
      </c>
      <c r="H93" s="60">
        <v>-0.75</v>
      </c>
      <c r="I93" s="61">
        <f t="shared" si="16"/>
        <v>87.25</v>
      </c>
      <c r="J93" s="59">
        <v>73.424999999999997</v>
      </c>
      <c r="K93" s="60">
        <v>0.25</v>
      </c>
      <c r="L93" s="60">
        <f t="shared" si="17"/>
        <v>73.674999999999997</v>
      </c>
      <c r="M93" s="59">
        <v>76.25</v>
      </c>
      <c r="N93" s="60">
        <v>0</v>
      </c>
      <c r="O93" s="61">
        <f t="shared" si="18"/>
        <v>76.25</v>
      </c>
      <c r="P93" s="61">
        <v>60</v>
      </c>
      <c r="Q93" s="61">
        <v>0</v>
      </c>
      <c r="R93" s="61">
        <f t="shared" si="19"/>
        <v>60</v>
      </c>
      <c r="S93" s="61">
        <v>60</v>
      </c>
      <c r="T93" s="60">
        <v>0</v>
      </c>
      <c r="U93" s="61">
        <f t="shared" si="20"/>
        <v>60</v>
      </c>
      <c r="V93" s="62">
        <f t="shared" si="21"/>
        <v>73.793749999999989</v>
      </c>
      <c r="W93" s="70">
        <f t="shared" si="22"/>
        <v>89</v>
      </c>
      <c r="X93" s="59">
        <f t="shared" si="23"/>
        <v>88</v>
      </c>
      <c r="Y93" s="67" t="s">
        <v>62</v>
      </c>
      <c r="Z93" s="59">
        <v>108</v>
      </c>
      <c r="AA93" s="64"/>
      <c r="AB93" s="60"/>
      <c r="AC93" s="60"/>
      <c r="AD93" s="59"/>
    </row>
    <row r="94" spans="1:30" ht="27" customHeight="1" x14ac:dyDescent="0.15">
      <c r="A94" s="59" t="s">
        <v>35</v>
      </c>
      <c r="B94" s="59" t="s">
        <v>189</v>
      </c>
      <c r="C94" s="60">
        <v>2024</v>
      </c>
      <c r="D94" s="59" t="s">
        <v>190</v>
      </c>
      <c r="E94" s="59">
        <v>2321110153</v>
      </c>
      <c r="F94" s="59" t="s">
        <v>283</v>
      </c>
      <c r="G94" s="61">
        <v>88</v>
      </c>
      <c r="H94" s="60">
        <v>1</v>
      </c>
      <c r="I94" s="61">
        <f t="shared" si="16"/>
        <v>89</v>
      </c>
      <c r="J94" s="59">
        <v>73.843140000000005</v>
      </c>
      <c r="K94" s="60">
        <v>0.25</v>
      </c>
      <c r="L94" s="60">
        <f t="shared" si="17"/>
        <v>74.093140000000005</v>
      </c>
      <c r="M94" s="59">
        <v>61.8</v>
      </c>
      <c r="N94" s="60">
        <v>0</v>
      </c>
      <c r="O94" s="61">
        <f t="shared" si="18"/>
        <v>61.8</v>
      </c>
      <c r="P94" s="61">
        <v>60</v>
      </c>
      <c r="Q94" s="61">
        <v>0</v>
      </c>
      <c r="R94" s="61">
        <f t="shared" si="19"/>
        <v>60</v>
      </c>
      <c r="S94" s="61">
        <v>60</v>
      </c>
      <c r="T94" s="60">
        <v>0</v>
      </c>
      <c r="U94" s="61">
        <f t="shared" si="20"/>
        <v>60</v>
      </c>
      <c r="V94" s="62">
        <f t="shared" si="21"/>
        <v>73.559855000000013</v>
      </c>
      <c r="W94" s="70">
        <f t="shared" si="22"/>
        <v>90</v>
      </c>
      <c r="X94" s="59">
        <f t="shared" si="23"/>
        <v>86</v>
      </c>
      <c r="Y94" s="69" t="s">
        <v>62</v>
      </c>
      <c r="Z94" s="59">
        <v>108</v>
      </c>
      <c r="AA94" s="68" t="s">
        <v>63</v>
      </c>
      <c r="AB94" s="60"/>
      <c r="AC94" s="60"/>
      <c r="AD94" s="60"/>
    </row>
    <row r="95" spans="1:30" ht="27" customHeight="1" x14ac:dyDescent="0.15">
      <c r="A95" s="59" t="s">
        <v>35</v>
      </c>
      <c r="B95" s="59" t="s">
        <v>189</v>
      </c>
      <c r="C95" s="60">
        <v>2024</v>
      </c>
      <c r="D95" s="59" t="s">
        <v>193</v>
      </c>
      <c r="E95" s="59">
        <v>2442110286</v>
      </c>
      <c r="F95" s="59" t="s">
        <v>284</v>
      </c>
      <c r="G95" s="61">
        <v>89</v>
      </c>
      <c r="H95" s="60">
        <v>0.25</v>
      </c>
      <c r="I95" s="61">
        <f t="shared" si="16"/>
        <v>89.25</v>
      </c>
      <c r="J95" s="59">
        <v>71.656859999999995</v>
      </c>
      <c r="K95" s="60">
        <v>0.25</v>
      </c>
      <c r="L95" s="60">
        <f t="shared" si="17"/>
        <v>71.906859999999995</v>
      </c>
      <c r="M95" s="59">
        <v>85.25</v>
      </c>
      <c r="N95" s="60">
        <v>0</v>
      </c>
      <c r="O95" s="61">
        <f t="shared" si="18"/>
        <v>85.25</v>
      </c>
      <c r="P95" s="61">
        <v>60</v>
      </c>
      <c r="Q95" s="61">
        <v>0</v>
      </c>
      <c r="R95" s="61">
        <f t="shared" si="19"/>
        <v>60</v>
      </c>
      <c r="S95" s="61">
        <v>60</v>
      </c>
      <c r="T95" s="60">
        <v>0</v>
      </c>
      <c r="U95" s="61">
        <f t="shared" si="20"/>
        <v>60</v>
      </c>
      <c r="V95" s="62">
        <f t="shared" si="21"/>
        <v>73.117644999999996</v>
      </c>
      <c r="W95" s="70">
        <f t="shared" si="22"/>
        <v>91</v>
      </c>
      <c r="X95" s="59">
        <f t="shared" si="23"/>
        <v>96</v>
      </c>
      <c r="Y95" s="67" t="s">
        <v>62</v>
      </c>
      <c r="Z95" s="59">
        <v>108</v>
      </c>
      <c r="AA95" s="64"/>
      <c r="AB95" s="60"/>
      <c r="AC95" s="60"/>
      <c r="AD95" s="60"/>
    </row>
    <row r="96" spans="1:30" ht="27" customHeight="1" x14ac:dyDescent="0.15">
      <c r="A96" s="59" t="s">
        <v>35</v>
      </c>
      <c r="B96" s="59" t="s">
        <v>189</v>
      </c>
      <c r="C96" s="60">
        <v>2024</v>
      </c>
      <c r="D96" s="59" t="s">
        <v>193</v>
      </c>
      <c r="E96" s="59">
        <v>2442110285</v>
      </c>
      <c r="F96" s="59" t="s">
        <v>45</v>
      </c>
      <c r="G96" s="61">
        <v>89</v>
      </c>
      <c r="H96" s="60">
        <v>0.25</v>
      </c>
      <c r="I96" s="61">
        <f t="shared" si="16"/>
        <v>89.25</v>
      </c>
      <c r="J96" s="59">
        <v>73.107839999999996</v>
      </c>
      <c r="K96" s="60">
        <v>0</v>
      </c>
      <c r="L96" s="60">
        <f t="shared" si="17"/>
        <v>73.107839999999996</v>
      </c>
      <c r="M96" s="59">
        <v>67.150000000000006</v>
      </c>
      <c r="N96" s="60">
        <v>0</v>
      </c>
      <c r="O96" s="61">
        <f t="shared" si="18"/>
        <v>67.150000000000006</v>
      </c>
      <c r="P96" s="61">
        <v>60</v>
      </c>
      <c r="Q96" s="61">
        <v>0</v>
      </c>
      <c r="R96" s="61">
        <f t="shared" si="19"/>
        <v>60</v>
      </c>
      <c r="S96" s="61">
        <v>60</v>
      </c>
      <c r="T96" s="60">
        <v>0</v>
      </c>
      <c r="U96" s="61">
        <f t="shared" si="20"/>
        <v>60</v>
      </c>
      <c r="V96" s="62">
        <f t="shared" si="21"/>
        <v>73.113379999999992</v>
      </c>
      <c r="W96" s="70">
        <f t="shared" si="22"/>
        <v>92</v>
      </c>
      <c r="X96" s="59">
        <f t="shared" si="23"/>
        <v>89</v>
      </c>
      <c r="Y96" s="67" t="s">
        <v>62</v>
      </c>
      <c r="Z96" s="59">
        <v>108</v>
      </c>
      <c r="AA96" s="68" t="s">
        <v>63</v>
      </c>
      <c r="AB96" s="60"/>
      <c r="AC96" s="60"/>
      <c r="AD96" s="60"/>
    </row>
    <row r="97" spans="1:30" ht="27" customHeight="1" x14ac:dyDescent="0.15">
      <c r="A97" s="59" t="s">
        <v>35</v>
      </c>
      <c r="B97" s="59" t="s">
        <v>189</v>
      </c>
      <c r="C97" s="60">
        <v>2024</v>
      </c>
      <c r="D97" s="59" t="s">
        <v>190</v>
      </c>
      <c r="E97" s="59">
        <v>2442110326</v>
      </c>
      <c r="F97" s="59" t="s">
        <v>287</v>
      </c>
      <c r="G97" s="61">
        <v>89</v>
      </c>
      <c r="H97" s="60">
        <v>3</v>
      </c>
      <c r="I97" s="61">
        <f t="shared" si="16"/>
        <v>92</v>
      </c>
      <c r="J97" s="59">
        <v>71.970590000000001</v>
      </c>
      <c r="K97" s="60">
        <v>0.25</v>
      </c>
      <c r="L97" s="60">
        <f t="shared" si="17"/>
        <v>72.220590000000001</v>
      </c>
      <c r="M97" s="59">
        <v>68.599999999999994</v>
      </c>
      <c r="N97" s="60">
        <v>0</v>
      </c>
      <c r="O97" s="61">
        <f t="shared" si="18"/>
        <v>68.599999999999994</v>
      </c>
      <c r="P97" s="61">
        <v>60</v>
      </c>
      <c r="Q97" s="61">
        <v>0</v>
      </c>
      <c r="R97" s="61">
        <f t="shared" si="19"/>
        <v>60</v>
      </c>
      <c r="S97" s="61">
        <v>60</v>
      </c>
      <c r="T97" s="60">
        <v>0</v>
      </c>
      <c r="U97" s="61">
        <f t="shared" si="20"/>
        <v>60</v>
      </c>
      <c r="V97" s="62">
        <f t="shared" si="21"/>
        <v>72.795442500000007</v>
      </c>
      <c r="W97" s="70">
        <f t="shared" si="22"/>
        <v>93</v>
      </c>
      <c r="X97" s="59">
        <f t="shared" si="23"/>
        <v>93</v>
      </c>
      <c r="Y97" s="59" t="s">
        <v>39</v>
      </c>
      <c r="Z97" s="59">
        <v>108</v>
      </c>
      <c r="AA97" s="68"/>
      <c r="AB97" s="60"/>
      <c r="AC97" s="60"/>
      <c r="AD97" s="60"/>
    </row>
    <row r="98" spans="1:30" ht="27" customHeight="1" x14ac:dyDescent="0.15">
      <c r="A98" s="59" t="s">
        <v>35</v>
      </c>
      <c r="B98" s="59" t="s">
        <v>189</v>
      </c>
      <c r="C98" s="60">
        <v>2024</v>
      </c>
      <c r="D98" s="59" t="s">
        <v>195</v>
      </c>
      <c r="E98" s="59">
        <v>2442110307</v>
      </c>
      <c r="F98" s="59" t="s">
        <v>285</v>
      </c>
      <c r="G98" s="61">
        <v>89</v>
      </c>
      <c r="H98" s="60">
        <v>2.75</v>
      </c>
      <c r="I98" s="61">
        <f t="shared" si="16"/>
        <v>91.75</v>
      </c>
      <c r="J98" s="65">
        <v>71.813730000000007</v>
      </c>
      <c r="K98" s="60">
        <v>0.25</v>
      </c>
      <c r="L98" s="66">
        <f t="shared" si="17"/>
        <v>72.063730000000007</v>
      </c>
      <c r="M98" s="59">
        <v>57.6</v>
      </c>
      <c r="N98" s="60">
        <v>0</v>
      </c>
      <c r="O98" s="61">
        <f t="shared" si="18"/>
        <v>57.6</v>
      </c>
      <c r="P98" s="61">
        <v>60</v>
      </c>
      <c r="Q98" s="61">
        <v>0</v>
      </c>
      <c r="R98" s="61">
        <f t="shared" si="19"/>
        <v>60</v>
      </c>
      <c r="S98" s="61">
        <v>60</v>
      </c>
      <c r="T98" s="60">
        <v>6.5</v>
      </c>
      <c r="U98" s="60">
        <f t="shared" si="20"/>
        <v>66.5</v>
      </c>
      <c r="V98" s="62">
        <f t="shared" si="21"/>
        <v>72.427797499999997</v>
      </c>
      <c r="W98" s="70">
        <f t="shared" si="22"/>
        <v>94</v>
      </c>
      <c r="X98" s="59">
        <f t="shared" si="23"/>
        <v>94</v>
      </c>
      <c r="Y98" s="67" t="s">
        <v>62</v>
      </c>
      <c r="Z98" s="59">
        <v>108</v>
      </c>
      <c r="AA98" s="68" t="s">
        <v>63</v>
      </c>
      <c r="AB98" s="60"/>
      <c r="AC98" s="60"/>
      <c r="AD98" s="60"/>
    </row>
    <row r="99" spans="1:30" ht="27" customHeight="1" x14ac:dyDescent="0.15">
      <c r="A99" s="59" t="s">
        <v>35</v>
      </c>
      <c r="B99" s="59" t="s">
        <v>189</v>
      </c>
      <c r="C99" s="60">
        <v>2024</v>
      </c>
      <c r="D99" s="59" t="s">
        <v>193</v>
      </c>
      <c r="E99" s="59">
        <v>2442110272</v>
      </c>
      <c r="F99" s="59" t="s">
        <v>286</v>
      </c>
      <c r="G99" s="61">
        <v>89</v>
      </c>
      <c r="H99" s="60">
        <v>-0.75</v>
      </c>
      <c r="I99" s="61">
        <f t="shared" si="16"/>
        <v>88.25</v>
      </c>
      <c r="J99" s="59">
        <v>72.421570000000003</v>
      </c>
      <c r="K99" s="60">
        <v>0</v>
      </c>
      <c r="L99" s="60">
        <f t="shared" si="17"/>
        <v>72.421570000000003</v>
      </c>
      <c r="M99" s="59">
        <v>65.5</v>
      </c>
      <c r="N99" s="60">
        <v>0</v>
      </c>
      <c r="O99" s="61">
        <f t="shared" si="18"/>
        <v>65.5</v>
      </c>
      <c r="P99" s="61">
        <v>60</v>
      </c>
      <c r="Q99" s="61">
        <v>0</v>
      </c>
      <c r="R99" s="61">
        <f t="shared" si="19"/>
        <v>60</v>
      </c>
      <c r="S99" s="61">
        <v>60</v>
      </c>
      <c r="T99" s="60">
        <v>0</v>
      </c>
      <c r="U99" s="61">
        <f t="shared" si="20"/>
        <v>60</v>
      </c>
      <c r="V99" s="62">
        <f t="shared" si="21"/>
        <v>72.416177500000003</v>
      </c>
      <c r="W99" s="70">
        <f t="shared" si="22"/>
        <v>95</v>
      </c>
      <c r="X99" s="59">
        <f t="shared" si="23"/>
        <v>91</v>
      </c>
      <c r="Y99" s="67" t="s">
        <v>62</v>
      </c>
      <c r="Z99" s="59">
        <v>108</v>
      </c>
      <c r="AA99" s="68" t="s">
        <v>63</v>
      </c>
      <c r="AB99" s="60"/>
      <c r="AC99" s="60"/>
      <c r="AD99" s="59"/>
    </row>
    <row r="100" spans="1:30" ht="27" customHeight="1" x14ac:dyDescent="0.15">
      <c r="A100" s="59" t="s">
        <v>35</v>
      </c>
      <c r="B100" s="59" t="s">
        <v>189</v>
      </c>
      <c r="C100" s="60">
        <v>2024</v>
      </c>
      <c r="D100" s="59" t="s">
        <v>195</v>
      </c>
      <c r="E100" s="59">
        <v>2442110303</v>
      </c>
      <c r="F100" s="59" t="s">
        <v>288</v>
      </c>
      <c r="G100" s="61">
        <v>89</v>
      </c>
      <c r="H100" s="60">
        <v>0.75</v>
      </c>
      <c r="I100" s="61">
        <f t="shared" si="16"/>
        <v>89.75</v>
      </c>
      <c r="J100" s="65">
        <v>72.392160000000004</v>
      </c>
      <c r="K100" s="60">
        <v>0</v>
      </c>
      <c r="L100" s="66">
        <f t="shared" si="17"/>
        <v>72.392160000000004</v>
      </c>
      <c r="M100" s="59">
        <v>61.2</v>
      </c>
      <c r="N100" s="60">
        <v>0</v>
      </c>
      <c r="O100" s="61">
        <f t="shared" si="18"/>
        <v>61.2</v>
      </c>
      <c r="P100" s="61">
        <v>60</v>
      </c>
      <c r="Q100" s="61">
        <v>0</v>
      </c>
      <c r="R100" s="61">
        <f t="shared" si="19"/>
        <v>60</v>
      </c>
      <c r="S100" s="61">
        <v>60</v>
      </c>
      <c r="T100" s="60">
        <v>0</v>
      </c>
      <c r="U100" s="60">
        <f t="shared" si="20"/>
        <v>60</v>
      </c>
      <c r="V100" s="62">
        <f t="shared" si="21"/>
        <v>72.329120000000003</v>
      </c>
      <c r="W100" s="70">
        <f t="shared" si="22"/>
        <v>96</v>
      </c>
      <c r="X100" s="59">
        <f t="shared" si="23"/>
        <v>92</v>
      </c>
      <c r="Y100" s="67" t="s">
        <v>62</v>
      </c>
      <c r="Z100" s="59">
        <v>108</v>
      </c>
      <c r="AA100" s="68" t="s">
        <v>63</v>
      </c>
      <c r="AB100" s="60"/>
      <c r="AC100" s="60"/>
      <c r="AD100" s="60"/>
    </row>
    <row r="101" spans="1:30" ht="27" customHeight="1" x14ac:dyDescent="0.15">
      <c r="A101" s="59" t="s">
        <v>35</v>
      </c>
      <c r="B101" s="59" t="s">
        <v>189</v>
      </c>
      <c r="C101" s="60">
        <v>2024</v>
      </c>
      <c r="D101" s="59" t="s">
        <v>190</v>
      </c>
      <c r="E101" s="59">
        <v>2442110341</v>
      </c>
      <c r="F101" s="59" t="s">
        <v>291</v>
      </c>
      <c r="G101" s="61">
        <v>88</v>
      </c>
      <c r="H101" s="60">
        <v>1</v>
      </c>
      <c r="I101" s="61">
        <f t="shared" ref="I101:I112" si="24">G101+H101</f>
        <v>89</v>
      </c>
      <c r="J101" s="59">
        <v>71.558819999999997</v>
      </c>
      <c r="K101" s="60">
        <v>0</v>
      </c>
      <c r="L101" s="60">
        <f t="shared" ref="L101:L112" si="25">J101+K101</f>
        <v>71.558819999999997</v>
      </c>
      <c r="M101" s="59">
        <v>72.75</v>
      </c>
      <c r="N101" s="60">
        <v>0.375</v>
      </c>
      <c r="O101" s="61">
        <f t="shared" ref="O101:O112" si="26">M101+N101</f>
        <v>73.125</v>
      </c>
      <c r="P101" s="61">
        <v>60</v>
      </c>
      <c r="Q101" s="61">
        <v>0</v>
      </c>
      <c r="R101" s="61">
        <f t="shared" ref="R101:R112" si="27">P101+Q101</f>
        <v>60</v>
      </c>
      <c r="S101" s="61">
        <v>60</v>
      </c>
      <c r="T101" s="60">
        <v>0</v>
      </c>
      <c r="U101" s="61">
        <f t="shared" ref="U101:U112" si="28">S101+T101</f>
        <v>60</v>
      </c>
      <c r="V101" s="62">
        <f t="shared" ref="V101:V112" si="29">I101*0.1+L101*0.75+O101*0.05+R101*0.05+U101*0.05</f>
        <v>72.225364999999996</v>
      </c>
      <c r="W101" s="70">
        <f t="shared" ref="W101:W112" si="30">RANK(V101,V$5:V$112,0)</f>
        <v>97</v>
      </c>
      <c r="X101" s="59">
        <f t="shared" ref="X101:X112" si="31">RANK(J101,J$5:J$112,0)</f>
        <v>97</v>
      </c>
      <c r="Y101" s="69" t="s">
        <v>39</v>
      </c>
      <c r="Z101" s="59">
        <v>108</v>
      </c>
      <c r="AA101" s="68"/>
      <c r="AB101" s="60"/>
      <c r="AC101" s="60"/>
      <c r="AD101" s="60"/>
    </row>
    <row r="102" spans="1:30" ht="27" customHeight="1" x14ac:dyDescent="0.15">
      <c r="A102" s="59" t="s">
        <v>35</v>
      </c>
      <c r="B102" s="59" t="s">
        <v>189</v>
      </c>
      <c r="C102" s="60">
        <v>2024</v>
      </c>
      <c r="D102" s="59" t="s">
        <v>195</v>
      </c>
      <c r="E102" s="59">
        <v>2442110300</v>
      </c>
      <c r="F102" s="59" t="s">
        <v>289</v>
      </c>
      <c r="G102" s="61">
        <v>89</v>
      </c>
      <c r="H102" s="60">
        <v>0.75</v>
      </c>
      <c r="I102" s="61">
        <f t="shared" si="24"/>
        <v>89.75</v>
      </c>
      <c r="J102" s="65">
        <v>70.666669999999996</v>
      </c>
      <c r="K102" s="60">
        <v>0</v>
      </c>
      <c r="L102" s="66">
        <f t="shared" si="25"/>
        <v>70.666669999999996</v>
      </c>
      <c r="M102" s="59">
        <v>75.424999999999997</v>
      </c>
      <c r="N102" s="60">
        <v>0</v>
      </c>
      <c r="O102" s="61">
        <f t="shared" si="26"/>
        <v>75.424999999999997</v>
      </c>
      <c r="P102" s="61">
        <v>60</v>
      </c>
      <c r="Q102" s="61">
        <v>0</v>
      </c>
      <c r="R102" s="61">
        <f t="shared" si="27"/>
        <v>60</v>
      </c>
      <c r="S102" s="61">
        <v>60</v>
      </c>
      <c r="T102" s="60">
        <v>0</v>
      </c>
      <c r="U102" s="60">
        <f t="shared" si="28"/>
        <v>60</v>
      </c>
      <c r="V102" s="62">
        <f t="shared" si="29"/>
        <v>71.746252499999997</v>
      </c>
      <c r="W102" s="70">
        <f t="shared" si="30"/>
        <v>98</v>
      </c>
      <c r="X102" s="59">
        <f t="shared" si="31"/>
        <v>99</v>
      </c>
      <c r="Y102" s="67" t="s">
        <v>62</v>
      </c>
      <c r="Z102" s="59">
        <v>108</v>
      </c>
      <c r="AA102" s="64"/>
      <c r="AB102" s="60"/>
      <c r="AC102" s="60"/>
      <c r="AD102" s="60"/>
    </row>
    <row r="103" spans="1:30" ht="27" customHeight="1" x14ac:dyDescent="0.15">
      <c r="A103" s="59" t="s">
        <v>35</v>
      </c>
      <c r="B103" s="59" t="s">
        <v>189</v>
      </c>
      <c r="C103" s="60">
        <v>2024</v>
      </c>
      <c r="D103" s="59" t="s">
        <v>190</v>
      </c>
      <c r="E103" s="59">
        <v>2442110342</v>
      </c>
      <c r="F103" s="59" t="s">
        <v>290</v>
      </c>
      <c r="G103" s="61">
        <v>88</v>
      </c>
      <c r="H103" s="60">
        <v>0</v>
      </c>
      <c r="I103" s="61">
        <f t="shared" si="24"/>
        <v>88</v>
      </c>
      <c r="J103" s="59">
        <v>70.882350000000002</v>
      </c>
      <c r="K103" s="60">
        <v>0</v>
      </c>
      <c r="L103" s="60">
        <f t="shared" si="25"/>
        <v>70.882350000000002</v>
      </c>
      <c r="M103" s="59">
        <v>75</v>
      </c>
      <c r="N103" s="60">
        <v>0</v>
      </c>
      <c r="O103" s="61">
        <f t="shared" si="26"/>
        <v>75</v>
      </c>
      <c r="P103" s="61">
        <v>60</v>
      </c>
      <c r="Q103" s="61">
        <v>0</v>
      </c>
      <c r="R103" s="61">
        <f t="shared" si="27"/>
        <v>60</v>
      </c>
      <c r="S103" s="61">
        <v>60</v>
      </c>
      <c r="T103" s="60">
        <v>0</v>
      </c>
      <c r="U103" s="61">
        <f t="shared" si="28"/>
        <v>60</v>
      </c>
      <c r="V103" s="62">
        <f t="shared" si="29"/>
        <v>71.711762500000006</v>
      </c>
      <c r="W103" s="70">
        <f t="shared" si="30"/>
        <v>99</v>
      </c>
      <c r="X103" s="59">
        <f t="shared" si="31"/>
        <v>98</v>
      </c>
      <c r="Y103" s="59" t="s">
        <v>39</v>
      </c>
      <c r="Z103" s="59">
        <v>108</v>
      </c>
      <c r="AA103" s="64"/>
      <c r="AB103" s="60"/>
      <c r="AC103" s="60"/>
      <c r="AD103" s="60"/>
    </row>
    <row r="104" spans="1:30" ht="27" customHeight="1" x14ac:dyDescent="0.15">
      <c r="A104" s="59" t="s">
        <v>35</v>
      </c>
      <c r="B104" s="59" t="s">
        <v>189</v>
      </c>
      <c r="C104" s="60">
        <v>2024</v>
      </c>
      <c r="D104" s="59" t="s">
        <v>190</v>
      </c>
      <c r="E104" s="59">
        <v>2442110336</v>
      </c>
      <c r="F104" s="59" t="s">
        <v>292</v>
      </c>
      <c r="G104" s="61">
        <v>89</v>
      </c>
      <c r="H104" s="60">
        <v>1</v>
      </c>
      <c r="I104" s="61">
        <f t="shared" si="24"/>
        <v>90</v>
      </c>
      <c r="J104" s="59">
        <v>69.48039</v>
      </c>
      <c r="K104" s="60">
        <v>0</v>
      </c>
      <c r="L104" s="60">
        <f t="shared" si="25"/>
        <v>69.48039</v>
      </c>
      <c r="M104" s="59">
        <v>67</v>
      </c>
      <c r="N104" s="60">
        <v>0</v>
      </c>
      <c r="O104" s="61">
        <f t="shared" si="26"/>
        <v>67</v>
      </c>
      <c r="P104" s="61">
        <v>60</v>
      </c>
      <c r="Q104" s="61">
        <v>0</v>
      </c>
      <c r="R104" s="61">
        <f t="shared" si="27"/>
        <v>60</v>
      </c>
      <c r="S104" s="61">
        <v>60</v>
      </c>
      <c r="T104" s="60">
        <v>0</v>
      </c>
      <c r="U104" s="61">
        <f t="shared" si="28"/>
        <v>60</v>
      </c>
      <c r="V104" s="62">
        <f t="shared" si="29"/>
        <v>70.460292499999994</v>
      </c>
      <c r="W104" s="70">
        <f t="shared" si="30"/>
        <v>100</v>
      </c>
      <c r="X104" s="59">
        <f t="shared" si="31"/>
        <v>100</v>
      </c>
      <c r="Y104" s="69" t="s">
        <v>62</v>
      </c>
      <c r="Z104" s="59">
        <v>108</v>
      </c>
      <c r="AA104" s="64"/>
      <c r="AB104" s="60"/>
      <c r="AC104" s="60"/>
      <c r="AD104" s="60"/>
    </row>
    <row r="105" spans="1:30" ht="27" customHeight="1" x14ac:dyDescent="0.15">
      <c r="A105" s="59" t="s">
        <v>35</v>
      </c>
      <c r="B105" s="59" t="s">
        <v>189</v>
      </c>
      <c r="C105" s="60">
        <v>2024</v>
      </c>
      <c r="D105" s="59" t="s">
        <v>193</v>
      </c>
      <c r="E105" s="59">
        <v>2433110332</v>
      </c>
      <c r="F105" s="59" t="s">
        <v>293</v>
      </c>
      <c r="G105" s="61">
        <v>88</v>
      </c>
      <c r="H105" s="60">
        <v>0.25</v>
      </c>
      <c r="I105" s="61">
        <f t="shared" si="24"/>
        <v>88.25</v>
      </c>
      <c r="J105" s="59">
        <v>69.125</v>
      </c>
      <c r="K105" s="60">
        <v>0.25</v>
      </c>
      <c r="L105" s="60">
        <f t="shared" si="25"/>
        <v>69.375</v>
      </c>
      <c r="M105" s="59">
        <v>71.05</v>
      </c>
      <c r="N105" s="60">
        <v>0</v>
      </c>
      <c r="O105" s="61">
        <f t="shared" si="26"/>
        <v>71.05</v>
      </c>
      <c r="P105" s="61">
        <v>60</v>
      </c>
      <c r="Q105" s="61">
        <v>0</v>
      </c>
      <c r="R105" s="61">
        <f t="shared" si="27"/>
        <v>60</v>
      </c>
      <c r="S105" s="61">
        <v>60</v>
      </c>
      <c r="T105" s="60">
        <v>0</v>
      </c>
      <c r="U105" s="61">
        <f t="shared" si="28"/>
        <v>60</v>
      </c>
      <c r="V105" s="62">
        <f t="shared" si="29"/>
        <v>70.408749999999998</v>
      </c>
      <c r="W105" s="70">
        <f t="shared" si="30"/>
        <v>101</v>
      </c>
      <c r="X105" s="59">
        <f t="shared" si="31"/>
        <v>101</v>
      </c>
      <c r="Y105" s="67" t="s">
        <v>62</v>
      </c>
      <c r="Z105" s="59">
        <v>108</v>
      </c>
      <c r="AA105" s="64"/>
      <c r="AB105" s="60"/>
      <c r="AC105" s="60"/>
      <c r="AD105" s="59"/>
    </row>
    <row r="106" spans="1:30" ht="27" customHeight="1" x14ac:dyDescent="0.15">
      <c r="A106" s="59" t="s">
        <v>35</v>
      </c>
      <c r="B106" s="59" t="s">
        <v>189</v>
      </c>
      <c r="C106" s="60">
        <v>2024</v>
      </c>
      <c r="D106" s="59" t="s">
        <v>195</v>
      </c>
      <c r="E106" s="59">
        <v>2442110294</v>
      </c>
      <c r="F106" s="59" t="s">
        <v>294</v>
      </c>
      <c r="G106" s="61">
        <v>89</v>
      </c>
      <c r="H106" s="60">
        <v>0.75</v>
      </c>
      <c r="I106" s="61">
        <f t="shared" si="24"/>
        <v>89.75</v>
      </c>
      <c r="J106" s="65">
        <v>67.970590000000001</v>
      </c>
      <c r="K106" s="60">
        <v>0.25</v>
      </c>
      <c r="L106" s="66">
        <f t="shared" si="25"/>
        <v>68.220590000000001</v>
      </c>
      <c r="M106" s="59">
        <v>77.8</v>
      </c>
      <c r="N106" s="60">
        <v>0</v>
      </c>
      <c r="O106" s="61">
        <f t="shared" si="26"/>
        <v>77.8</v>
      </c>
      <c r="P106" s="61">
        <v>60</v>
      </c>
      <c r="Q106" s="61">
        <v>0</v>
      </c>
      <c r="R106" s="61">
        <f t="shared" si="27"/>
        <v>60</v>
      </c>
      <c r="S106" s="61">
        <v>60</v>
      </c>
      <c r="T106" s="60">
        <v>0.5</v>
      </c>
      <c r="U106" s="60">
        <f t="shared" si="28"/>
        <v>60.5</v>
      </c>
      <c r="V106" s="62">
        <f t="shared" si="29"/>
        <v>70.055442499999998</v>
      </c>
      <c r="W106" s="70">
        <f t="shared" si="30"/>
        <v>102</v>
      </c>
      <c r="X106" s="59">
        <f t="shared" si="31"/>
        <v>102</v>
      </c>
      <c r="Y106" s="67" t="s">
        <v>62</v>
      </c>
      <c r="Z106" s="59">
        <v>108</v>
      </c>
      <c r="AA106" s="64"/>
      <c r="AB106" s="60"/>
      <c r="AC106" s="60"/>
      <c r="AD106" s="60"/>
    </row>
    <row r="107" spans="1:30" ht="27" customHeight="1" x14ac:dyDescent="0.15">
      <c r="A107" s="59" t="s">
        <v>35</v>
      </c>
      <c r="B107" s="59" t="s">
        <v>189</v>
      </c>
      <c r="C107" s="60">
        <v>2024</v>
      </c>
      <c r="D107" s="59" t="s">
        <v>193</v>
      </c>
      <c r="E107" s="59">
        <v>2442110282</v>
      </c>
      <c r="F107" s="59" t="s">
        <v>295</v>
      </c>
      <c r="G107" s="61">
        <v>89</v>
      </c>
      <c r="H107" s="60">
        <v>1</v>
      </c>
      <c r="I107" s="61">
        <f t="shared" si="24"/>
        <v>90</v>
      </c>
      <c r="J107" s="59">
        <v>65.725489999999994</v>
      </c>
      <c r="K107" s="60">
        <v>0</v>
      </c>
      <c r="L107" s="60">
        <f t="shared" si="25"/>
        <v>65.725489999999994</v>
      </c>
      <c r="M107" s="59">
        <v>87.6</v>
      </c>
      <c r="N107" s="60">
        <v>0</v>
      </c>
      <c r="O107" s="61">
        <f t="shared" si="26"/>
        <v>87.6</v>
      </c>
      <c r="P107" s="61">
        <v>60</v>
      </c>
      <c r="Q107" s="61">
        <v>0</v>
      </c>
      <c r="R107" s="61">
        <f t="shared" si="27"/>
        <v>60</v>
      </c>
      <c r="S107" s="61">
        <v>60</v>
      </c>
      <c r="T107" s="60">
        <v>3.5</v>
      </c>
      <c r="U107" s="61">
        <f t="shared" si="28"/>
        <v>63.5</v>
      </c>
      <c r="V107" s="62">
        <f t="shared" si="29"/>
        <v>68.849117499999991</v>
      </c>
      <c r="W107" s="70">
        <f t="shared" si="30"/>
        <v>103</v>
      </c>
      <c r="X107" s="59">
        <f t="shared" si="31"/>
        <v>104</v>
      </c>
      <c r="Y107" s="67" t="s">
        <v>62</v>
      </c>
      <c r="Z107" s="59">
        <v>108</v>
      </c>
      <c r="AA107" s="64"/>
      <c r="AB107" s="60"/>
      <c r="AC107" s="60"/>
      <c r="AD107" s="60"/>
    </row>
    <row r="108" spans="1:30" ht="27" customHeight="1" x14ac:dyDescent="0.15">
      <c r="A108" s="59" t="s">
        <v>35</v>
      </c>
      <c r="B108" s="59" t="s">
        <v>189</v>
      </c>
      <c r="C108" s="60">
        <v>2024</v>
      </c>
      <c r="D108" s="59" t="s">
        <v>190</v>
      </c>
      <c r="E108" s="59">
        <v>2442110340</v>
      </c>
      <c r="F108" s="59" t="s">
        <v>296</v>
      </c>
      <c r="G108" s="61">
        <v>88</v>
      </c>
      <c r="H108" s="60">
        <v>-1</v>
      </c>
      <c r="I108" s="61">
        <f t="shared" si="24"/>
        <v>87</v>
      </c>
      <c r="J108" s="59">
        <v>67.058819999999997</v>
      </c>
      <c r="K108" s="60">
        <v>0.25</v>
      </c>
      <c r="L108" s="60">
        <f t="shared" si="25"/>
        <v>67.308819999999997</v>
      </c>
      <c r="M108" s="59">
        <v>62.15</v>
      </c>
      <c r="N108" s="60">
        <v>0</v>
      </c>
      <c r="O108" s="61">
        <f t="shared" si="26"/>
        <v>62.15</v>
      </c>
      <c r="P108" s="61">
        <v>60</v>
      </c>
      <c r="Q108" s="61">
        <v>0</v>
      </c>
      <c r="R108" s="61">
        <f t="shared" si="27"/>
        <v>60</v>
      </c>
      <c r="S108" s="61">
        <v>60</v>
      </c>
      <c r="T108" s="60">
        <v>0</v>
      </c>
      <c r="U108" s="61">
        <f t="shared" si="28"/>
        <v>60</v>
      </c>
      <c r="V108" s="62">
        <f t="shared" si="29"/>
        <v>68.28911500000001</v>
      </c>
      <c r="W108" s="70">
        <f t="shared" si="30"/>
        <v>104</v>
      </c>
      <c r="X108" s="59">
        <f t="shared" si="31"/>
        <v>103</v>
      </c>
      <c r="Y108" s="69" t="s">
        <v>62</v>
      </c>
      <c r="Z108" s="59">
        <v>108</v>
      </c>
      <c r="AA108" s="64"/>
      <c r="AB108" s="60"/>
      <c r="AC108" s="60"/>
      <c r="AD108" s="60"/>
    </row>
    <row r="109" spans="1:30" ht="27" customHeight="1" x14ac:dyDescent="0.15">
      <c r="A109" s="59" t="s">
        <v>35</v>
      </c>
      <c r="B109" s="59" t="s">
        <v>189</v>
      </c>
      <c r="C109" s="60">
        <v>2024</v>
      </c>
      <c r="D109" s="59" t="s">
        <v>190</v>
      </c>
      <c r="E109" s="59">
        <v>2442110338</v>
      </c>
      <c r="F109" s="59" t="s">
        <v>297</v>
      </c>
      <c r="G109" s="61">
        <v>90</v>
      </c>
      <c r="H109" s="60">
        <v>-0.5</v>
      </c>
      <c r="I109" s="61">
        <f t="shared" si="24"/>
        <v>89.5</v>
      </c>
      <c r="J109" s="59">
        <v>62.754899999999999</v>
      </c>
      <c r="K109" s="60">
        <v>0.25</v>
      </c>
      <c r="L109" s="60">
        <f t="shared" si="25"/>
        <v>63.004899999999999</v>
      </c>
      <c r="M109" s="59">
        <v>69.2</v>
      </c>
      <c r="N109" s="60">
        <v>0</v>
      </c>
      <c r="O109" s="61">
        <f t="shared" si="26"/>
        <v>69.2</v>
      </c>
      <c r="P109" s="61">
        <v>60</v>
      </c>
      <c r="Q109" s="61">
        <v>0</v>
      </c>
      <c r="R109" s="61">
        <f t="shared" si="27"/>
        <v>60</v>
      </c>
      <c r="S109" s="61">
        <v>60</v>
      </c>
      <c r="T109" s="60">
        <v>10</v>
      </c>
      <c r="U109" s="61">
        <f t="shared" si="28"/>
        <v>70</v>
      </c>
      <c r="V109" s="62">
        <f t="shared" si="29"/>
        <v>66.163675000000012</v>
      </c>
      <c r="W109" s="70">
        <f t="shared" si="30"/>
        <v>105</v>
      </c>
      <c r="X109" s="59">
        <f t="shared" si="31"/>
        <v>107</v>
      </c>
      <c r="Y109" s="69" t="s">
        <v>62</v>
      </c>
      <c r="Z109" s="59">
        <v>108</v>
      </c>
      <c r="AA109" s="64"/>
      <c r="AB109" s="60"/>
      <c r="AC109" s="60"/>
      <c r="AD109" s="60"/>
    </row>
    <row r="110" spans="1:30" ht="27" customHeight="1" x14ac:dyDescent="0.15">
      <c r="A110" s="59" t="s">
        <v>35</v>
      </c>
      <c r="B110" s="59" t="s">
        <v>189</v>
      </c>
      <c r="C110" s="60">
        <v>2024</v>
      </c>
      <c r="D110" s="59" t="s">
        <v>190</v>
      </c>
      <c r="E110" s="59">
        <v>2442110333</v>
      </c>
      <c r="F110" s="59" t="s">
        <v>298</v>
      </c>
      <c r="G110" s="61">
        <v>88</v>
      </c>
      <c r="H110" s="60">
        <v>-0.5</v>
      </c>
      <c r="I110" s="61">
        <f t="shared" si="24"/>
        <v>87.5</v>
      </c>
      <c r="J110" s="59">
        <v>63.107840000000003</v>
      </c>
      <c r="K110" s="60">
        <v>0.25</v>
      </c>
      <c r="L110" s="60">
        <f t="shared" si="25"/>
        <v>63.357840000000003</v>
      </c>
      <c r="M110" s="59">
        <v>70</v>
      </c>
      <c r="N110" s="60">
        <v>0</v>
      </c>
      <c r="O110" s="61">
        <f t="shared" si="26"/>
        <v>70</v>
      </c>
      <c r="P110" s="61">
        <v>60</v>
      </c>
      <c r="Q110" s="61">
        <v>0</v>
      </c>
      <c r="R110" s="61">
        <f t="shared" si="27"/>
        <v>60</v>
      </c>
      <c r="S110" s="61">
        <v>60</v>
      </c>
      <c r="T110" s="60">
        <v>0</v>
      </c>
      <c r="U110" s="61">
        <f t="shared" si="28"/>
        <v>60</v>
      </c>
      <c r="V110" s="62">
        <f t="shared" si="29"/>
        <v>65.768380000000008</v>
      </c>
      <c r="W110" s="70">
        <f t="shared" si="30"/>
        <v>106</v>
      </c>
      <c r="X110" s="59">
        <f t="shared" si="31"/>
        <v>106</v>
      </c>
      <c r="Y110" s="69" t="s">
        <v>62</v>
      </c>
      <c r="Z110" s="59">
        <v>108</v>
      </c>
      <c r="AA110" s="64"/>
      <c r="AB110" s="60"/>
      <c r="AC110" s="60"/>
      <c r="AD110" s="60"/>
    </row>
    <row r="111" spans="1:30" ht="27" customHeight="1" x14ac:dyDescent="0.15">
      <c r="A111" s="59" t="s">
        <v>35</v>
      </c>
      <c r="B111" s="59" t="s">
        <v>189</v>
      </c>
      <c r="C111" s="60">
        <v>2024</v>
      </c>
      <c r="D111" s="59" t="s">
        <v>193</v>
      </c>
      <c r="E111" s="59">
        <v>2442110267</v>
      </c>
      <c r="F111" s="59" t="s">
        <v>299</v>
      </c>
      <c r="G111" s="61">
        <v>89</v>
      </c>
      <c r="H111" s="60">
        <v>0.25</v>
      </c>
      <c r="I111" s="61">
        <f t="shared" si="24"/>
        <v>89.25</v>
      </c>
      <c r="J111" s="59">
        <v>63.372549999999997</v>
      </c>
      <c r="K111" s="60">
        <v>0</v>
      </c>
      <c r="L111" s="60">
        <f t="shared" si="25"/>
        <v>63.372549999999997</v>
      </c>
      <c r="M111" s="59">
        <v>53.3</v>
      </c>
      <c r="N111" s="60">
        <v>0</v>
      </c>
      <c r="O111" s="61">
        <f t="shared" si="26"/>
        <v>53.3</v>
      </c>
      <c r="P111" s="61">
        <v>60</v>
      </c>
      <c r="Q111" s="61">
        <v>0</v>
      </c>
      <c r="R111" s="61">
        <f t="shared" si="27"/>
        <v>60</v>
      </c>
      <c r="S111" s="61">
        <v>60</v>
      </c>
      <c r="T111" s="60">
        <v>0</v>
      </c>
      <c r="U111" s="61">
        <f t="shared" si="28"/>
        <v>60</v>
      </c>
      <c r="V111" s="62">
        <f t="shared" si="29"/>
        <v>65.11941250000001</v>
      </c>
      <c r="W111" s="70">
        <f t="shared" si="30"/>
        <v>107</v>
      </c>
      <c r="X111" s="59">
        <f t="shared" si="31"/>
        <v>105</v>
      </c>
      <c r="Y111" s="67" t="s">
        <v>62</v>
      </c>
      <c r="Z111" s="59">
        <v>108</v>
      </c>
      <c r="AA111" s="68" t="s">
        <v>63</v>
      </c>
      <c r="AB111" s="60"/>
      <c r="AC111" s="60"/>
      <c r="AD111" s="59"/>
    </row>
    <row r="112" spans="1:30" ht="27" customHeight="1" x14ac:dyDescent="0.15">
      <c r="A112" s="59" t="s">
        <v>35</v>
      </c>
      <c r="B112" s="59" t="s">
        <v>189</v>
      </c>
      <c r="C112" s="60">
        <v>2024</v>
      </c>
      <c r="D112" s="59" t="s">
        <v>190</v>
      </c>
      <c r="E112" s="59">
        <v>2442110335</v>
      </c>
      <c r="F112" s="59" t="s">
        <v>300</v>
      </c>
      <c r="G112" s="61">
        <v>88</v>
      </c>
      <c r="H112" s="60">
        <v>-1.5</v>
      </c>
      <c r="I112" s="61">
        <f t="shared" si="24"/>
        <v>86.5</v>
      </c>
      <c r="J112" s="59">
        <v>54.735289999999999</v>
      </c>
      <c r="K112" s="60">
        <v>0</v>
      </c>
      <c r="L112" s="60">
        <f t="shared" si="25"/>
        <v>54.735289999999999</v>
      </c>
      <c r="M112" s="59">
        <v>60</v>
      </c>
      <c r="N112" s="60">
        <v>0</v>
      </c>
      <c r="O112" s="61">
        <f t="shared" si="26"/>
        <v>60</v>
      </c>
      <c r="P112" s="61">
        <v>60</v>
      </c>
      <c r="Q112" s="61">
        <v>0</v>
      </c>
      <c r="R112" s="61">
        <f t="shared" si="27"/>
        <v>60</v>
      </c>
      <c r="S112" s="61">
        <v>60</v>
      </c>
      <c r="T112" s="60">
        <v>0</v>
      </c>
      <c r="U112" s="61">
        <f t="shared" si="28"/>
        <v>60</v>
      </c>
      <c r="V112" s="62">
        <f t="shared" si="29"/>
        <v>58.7014675</v>
      </c>
      <c r="W112" s="70">
        <f t="shared" si="30"/>
        <v>108</v>
      </c>
      <c r="X112" s="59">
        <f t="shared" si="31"/>
        <v>108</v>
      </c>
      <c r="Y112" s="69" t="s">
        <v>62</v>
      </c>
      <c r="Z112" s="59">
        <v>108</v>
      </c>
      <c r="AA112" s="64"/>
      <c r="AB112" s="60"/>
      <c r="AC112" s="60"/>
      <c r="AD112" s="60"/>
    </row>
    <row r="113" spans="1:24" ht="15" customHeight="1" x14ac:dyDescent="0.15">
      <c r="A113" s="41" t="s">
        <v>183</v>
      </c>
      <c r="B113" s="42" t="s">
        <v>184</v>
      </c>
      <c r="D113" s="42"/>
      <c r="E113" s="42"/>
      <c r="F113" s="42"/>
      <c r="G113" s="43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6"/>
      <c r="T113" s="42"/>
      <c r="U113" s="42"/>
      <c r="V113" s="42"/>
      <c r="W113" s="42"/>
      <c r="X113" s="42"/>
    </row>
    <row r="114" spans="1:24" ht="15" customHeight="1" x14ac:dyDescent="0.15">
      <c r="A114" s="43"/>
      <c r="B114" s="44" t="s">
        <v>185</v>
      </c>
      <c r="D114" s="42"/>
      <c r="E114" s="42"/>
      <c r="F114" s="42"/>
      <c r="G114" s="43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6"/>
      <c r="T114" s="42"/>
      <c r="U114" s="42"/>
      <c r="V114" s="42"/>
      <c r="W114" s="42"/>
      <c r="X114" s="42"/>
    </row>
    <row r="115" spans="1:24" ht="15" customHeight="1" x14ac:dyDescent="0.15">
      <c r="A115" s="43"/>
      <c r="B115" s="42" t="s">
        <v>186</v>
      </c>
      <c r="D115" s="42"/>
      <c r="E115" s="42"/>
      <c r="F115" s="42"/>
      <c r="G115" s="43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6"/>
      <c r="T115" s="42"/>
      <c r="U115" s="42"/>
      <c r="V115" s="42"/>
      <c r="W115" s="42"/>
      <c r="X115" s="42"/>
    </row>
    <row r="116" spans="1:24" s="21" customFormat="1" ht="14.1" customHeight="1" x14ac:dyDescent="0.15">
      <c r="A116" s="43"/>
      <c r="B116" s="42" t="s">
        <v>187</v>
      </c>
      <c r="D116" s="42"/>
      <c r="E116" s="42"/>
      <c r="F116" s="42"/>
      <c r="G116" s="43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6"/>
      <c r="T116" s="42"/>
      <c r="U116" s="42"/>
      <c r="V116" s="42"/>
      <c r="W116" s="42"/>
      <c r="X116" s="42"/>
    </row>
    <row r="117" spans="1:24" s="21" customFormat="1" ht="15" customHeight="1" x14ac:dyDescent="0.15">
      <c r="A117" s="45"/>
      <c r="B117" s="44" t="s">
        <v>188</v>
      </c>
      <c r="D117" s="42"/>
      <c r="E117" s="42"/>
      <c r="F117" s="42"/>
      <c r="G117" s="43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6"/>
      <c r="T117" s="42"/>
      <c r="U117" s="42"/>
      <c r="V117" s="42"/>
      <c r="W117" s="42"/>
      <c r="X117" s="42"/>
    </row>
    <row r="118" spans="1:24" ht="15" customHeight="1" x14ac:dyDescent="0.15">
      <c r="C118" s="21"/>
    </row>
    <row r="119" spans="1:24" ht="15" customHeight="1" x14ac:dyDescent="0.15">
      <c r="C119" s="21"/>
    </row>
    <row r="120" spans="1:24" ht="15" customHeight="1" x14ac:dyDescent="0.15">
      <c r="C120" s="21"/>
    </row>
    <row r="121" spans="1:24" ht="15" customHeight="1" x14ac:dyDescent="0.15">
      <c r="C121" s="21"/>
    </row>
    <row r="122" spans="1:24" ht="15" customHeight="1" x14ac:dyDescent="0.15">
      <c r="C122" s="21"/>
    </row>
    <row r="123" spans="1:24" ht="15" customHeight="1" x14ac:dyDescent="0.15">
      <c r="C123" s="21"/>
    </row>
    <row r="124" spans="1:24" ht="15" customHeight="1" x14ac:dyDescent="0.15">
      <c r="C124" s="21"/>
    </row>
    <row r="125" spans="1:24" ht="15" customHeight="1" x14ac:dyDescent="0.15">
      <c r="C125" s="21"/>
    </row>
    <row r="126" spans="1:24" ht="15" customHeight="1" x14ac:dyDescent="0.15">
      <c r="C126" s="21"/>
    </row>
    <row r="127" spans="1:24" ht="15" customHeight="1" x14ac:dyDescent="0.15">
      <c r="C127" s="21"/>
    </row>
  </sheetData>
  <sortState ref="A5:AD112">
    <sortCondition descending="1" ref="V5:V112"/>
  </sortState>
  <mergeCells count="2">
    <mergeCell ref="A2:AD2"/>
    <mergeCell ref="X3:AD3"/>
  </mergeCells>
  <phoneticPr fontId="34" type="noConversion"/>
  <dataValidations count="6">
    <dataValidation type="list" allowBlank="1" showInputMessage="1" showErrorMessage="1" sqref="Y5:Y112" xr:uid="{00000000-0002-0000-0100-000000000000}">
      <formula1>"是,否"</formula1>
    </dataValidation>
    <dataValidation type="list" allowBlank="1" showInputMessage="1" showErrorMessage="1" sqref="AC4:AC112 W113:W176 W1 W3" xr:uid="{00000000-0002-0000-0100-000001000000}">
      <formula1>"三好学生,三好学生标兵,优秀学生干部"</formula1>
    </dataValidation>
    <dataValidation type="list" allowBlank="1" showInputMessage="1" showErrorMessage="1" sqref="AA106:AA112 U113:U176 AA4:AA104 U1 U3" xr:uid="{00000000-0002-0000-0100-000002000000}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AA105" xr:uid="{00000000-0002-0000-0100-000003000000}">
      <formula1>"一等奖学金,二等奖学金,三等奖学金,课程考核不合格,德育分未达标,体育成绩不合格,违纪"</formula1>
    </dataValidation>
    <dataValidation type="list" allowBlank="1" showInputMessage="1" showErrorMessage="1" sqref="V113:V176 V1" xr:uid="{00000000-0002-0000-0100-000004000000}">
      <formula1>#REF!</formula1>
    </dataValidation>
    <dataValidation type="list" allowBlank="1" showInputMessage="1" showErrorMessage="1" sqref="AB1 AB4:AB1048576" xr:uid="{BD9F3A09-0DC1-4E98-A35B-639DE878A150}">
      <formula1>"研究与创新奖,道德风尚奖,文体活动奖,社会工作奖,学业进步奖"</formula1>
    </dataValidation>
  </dataValidations>
  <printOptions horizontalCentered="1" verticalCentered="1"/>
  <pageMargins left="0.70763888888888904" right="0.70763888888888904" top="0.469444444444444" bottom="0.469444444444444" header="0.50972222222222197" footer="0.50972222222222197"/>
  <pageSetup paperSize="9" scale="59" fitToHeight="0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42"/>
  <sheetViews>
    <sheetView zoomScale="70" zoomScaleNormal="70" workbookViewId="0">
      <selection activeCell="AC7" sqref="AC7"/>
    </sheetView>
  </sheetViews>
  <sheetFormatPr defaultColWidth="9.125" defaultRowHeight="14.25" x14ac:dyDescent="0.15"/>
  <cols>
    <col min="1" max="1" width="26" customWidth="1"/>
    <col min="2" max="2" width="12.375" customWidth="1"/>
    <col min="3" max="3" width="7.125" customWidth="1"/>
    <col min="4" max="4" width="15.75" customWidth="1"/>
    <col min="5" max="5" width="10.875" customWidth="1"/>
    <col min="6" max="6" width="9.875" customWidth="1"/>
    <col min="7" max="9" width="8.625" customWidth="1"/>
    <col min="10" max="10" width="10" customWidth="1"/>
    <col min="11" max="11" width="8.625" customWidth="1"/>
    <col min="12" max="12" width="10.25" customWidth="1"/>
    <col min="13" max="30" width="8.625" customWidth="1"/>
  </cols>
  <sheetData>
    <row r="1" spans="1:30" x14ac:dyDescent="0.15">
      <c r="A1" s="79" t="s">
        <v>0</v>
      </c>
      <c r="B1" s="79"/>
      <c r="C1" s="80"/>
      <c r="D1" s="81"/>
      <c r="E1" s="81"/>
      <c r="F1" s="81"/>
      <c r="G1" s="82"/>
      <c r="H1" s="83"/>
      <c r="I1" s="82"/>
      <c r="J1" s="82"/>
      <c r="K1" s="83"/>
      <c r="L1" s="83"/>
      <c r="M1" s="82"/>
      <c r="N1" s="83"/>
      <c r="O1" s="82"/>
      <c r="P1" s="84"/>
      <c r="Q1" s="84"/>
      <c r="R1" s="81"/>
      <c r="S1" s="85"/>
      <c r="T1" s="79"/>
      <c r="U1" s="83"/>
      <c r="V1" s="83"/>
      <c r="W1" s="83"/>
      <c r="X1" s="81"/>
      <c r="Y1" s="81"/>
      <c r="Z1" s="81"/>
      <c r="AA1" s="81"/>
      <c r="AB1" s="81"/>
      <c r="AC1" s="81"/>
      <c r="AD1" s="81"/>
    </row>
    <row r="2" spans="1:30" ht="40.5" customHeight="1" x14ac:dyDescent="0.15">
      <c r="A2" s="101" t="s">
        <v>372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</row>
    <row r="3" spans="1:30" ht="15.75" customHeight="1" x14ac:dyDescent="0.15">
      <c r="A3" s="79" t="s">
        <v>373</v>
      </c>
      <c r="B3" s="79" t="s">
        <v>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102" t="s">
        <v>4</v>
      </c>
      <c r="Y3" s="102"/>
      <c r="Z3" s="102"/>
      <c r="AA3" s="102"/>
      <c r="AB3" s="102"/>
      <c r="AC3" s="102"/>
      <c r="AD3" s="102"/>
    </row>
    <row r="4" spans="1:30" ht="27" customHeight="1" x14ac:dyDescent="0.15">
      <c r="A4" s="86" t="s">
        <v>5</v>
      </c>
      <c r="B4" s="86" t="s">
        <v>6</v>
      </c>
      <c r="C4" s="87" t="s">
        <v>7</v>
      </c>
      <c r="D4" s="86" t="s">
        <v>8</v>
      </c>
      <c r="E4" s="86" t="s">
        <v>9</v>
      </c>
      <c r="F4" s="86" t="s">
        <v>10</v>
      </c>
      <c r="G4" s="88" t="s">
        <v>11</v>
      </c>
      <c r="H4" s="87" t="s">
        <v>12</v>
      </c>
      <c r="I4" s="88" t="s">
        <v>13</v>
      </c>
      <c r="J4" s="88" t="s">
        <v>14</v>
      </c>
      <c r="K4" s="87" t="s">
        <v>15</v>
      </c>
      <c r="L4" s="87" t="s">
        <v>16</v>
      </c>
      <c r="M4" s="88" t="s">
        <v>17</v>
      </c>
      <c r="N4" s="87" t="s">
        <v>18</v>
      </c>
      <c r="O4" s="88" t="s">
        <v>19</v>
      </c>
      <c r="P4" s="88" t="s">
        <v>20</v>
      </c>
      <c r="Q4" s="87" t="s">
        <v>21</v>
      </c>
      <c r="R4" s="88" t="s">
        <v>22</v>
      </c>
      <c r="S4" s="88" t="s">
        <v>23</v>
      </c>
      <c r="T4" s="87" t="s">
        <v>24</v>
      </c>
      <c r="U4" s="88" t="s">
        <v>25</v>
      </c>
      <c r="V4" s="88" t="s">
        <v>26</v>
      </c>
      <c r="W4" s="88" t="s">
        <v>27</v>
      </c>
      <c r="X4" s="87" t="s">
        <v>28</v>
      </c>
      <c r="Y4" s="89" t="s">
        <v>29</v>
      </c>
      <c r="Z4" s="88" t="s">
        <v>30</v>
      </c>
      <c r="AA4" s="87" t="s">
        <v>31</v>
      </c>
      <c r="AB4" s="87" t="s">
        <v>32</v>
      </c>
      <c r="AC4" s="87" t="s">
        <v>33</v>
      </c>
      <c r="AD4" s="87" t="s">
        <v>34</v>
      </c>
    </row>
    <row r="5" spans="1:30" ht="27" customHeight="1" x14ac:dyDescent="0.15">
      <c r="A5" s="86" t="s">
        <v>35</v>
      </c>
      <c r="B5" s="87" t="s">
        <v>301</v>
      </c>
      <c r="C5" s="87" t="s">
        <v>371</v>
      </c>
      <c r="D5" s="87" t="s">
        <v>302</v>
      </c>
      <c r="E5" s="86" t="s">
        <v>303</v>
      </c>
      <c r="F5" s="86" t="s">
        <v>304</v>
      </c>
      <c r="G5" s="88">
        <v>90</v>
      </c>
      <c r="H5" s="87">
        <v>0</v>
      </c>
      <c r="I5" s="88">
        <f t="shared" ref="I5:I37" si="0">G5+H5</f>
        <v>90</v>
      </c>
      <c r="J5" s="86">
        <v>93.378378380000001</v>
      </c>
      <c r="K5" s="87">
        <v>0</v>
      </c>
      <c r="L5" s="90">
        <f t="shared" ref="L5:L37" si="1">J5+K5</f>
        <v>93.378378380000001</v>
      </c>
      <c r="M5" s="91">
        <v>80.849999999999994</v>
      </c>
      <c r="N5" s="87">
        <v>0</v>
      </c>
      <c r="O5" s="88">
        <f t="shared" ref="O5:O37" si="2">M5+N5</f>
        <v>80.849999999999994</v>
      </c>
      <c r="P5" s="88">
        <v>60</v>
      </c>
      <c r="Q5" s="88">
        <v>0</v>
      </c>
      <c r="R5" s="88">
        <f t="shared" ref="R5:R37" si="3">P5+Q5</f>
        <v>60</v>
      </c>
      <c r="S5" s="88">
        <v>60</v>
      </c>
      <c r="T5" s="87">
        <v>0</v>
      </c>
      <c r="U5" s="88">
        <f t="shared" ref="U5:U37" si="4">S5+T5</f>
        <v>60</v>
      </c>
      <c r="V5" s="92">
        <f t="shared" ref="V5:V37" si="5">I5*0.1+L5*0.75+O5*0.05+R5*0.05+U5*0.05</f>
        <v>89.076283785000001</v>
      </c>
      <c r="W5" s="86">
        <f t="shared" ref="W5:W37" si="6">RANK(V5,V$5:V$37,0)</f>
        <v>1</v>
      </c>
      <c r="X5" s="93">
        <f t="shared" ref="X5:X37" si="7">RANK(J5,J$5:J$37,0)</f>
        <v>1</v>
      </c>
      <c r="Y5" s="86" t="s">
        <v>39</v>
      </c>
      <c r="Z5" s="86">
        <v>33</v>
      </c>
      <c r="AA5" s="87" t="s">
        <v>40</v>
      </c>
      <c r="AB5" s="87"/>
      <c r="AC5" s="87" t="s">
        <v>41</v>
      </c>
      <c r="AD5" s="87"/>
    </row>
    <row r="6" spans="1:30" ht="27" customHeight="1" x14ac:dyDescent="0.15">
      <c r="A6" s="86" t="s">
        <v>35</v>
      </c>
      <c r="B6" s="87" t="s">
        <v>301</v>
      </c>
      <c r="C6" s="87" t="s">
        <v>371</v>
      </c>
      <c r="D6" s="87" t="s">
        <v>302</v>
      </c>
      <c r="E6" s="86" t="s">
        <v>309</v>
      </c>
      <c r="F6" s="86" t="s">
        <v>310</v>
      </c>
      <c r="G6" s="88">
        <v>90</v>
      </c>
      <c r="H6" s="87">
        <v>4</v>
      </c>
      <c r="I6" s="88">
        <f t="shared" si="0"/>
        <v>94</v>
      </c>
      <c r="J6" s="90">
        <v>89.522522519999995</v>
      </c>
      <c r="K6" s="87">
        <v>0.25</v>
      </c>
      <c r="L6" s="90">
        <f t="shared" si="1"/>
        <v>89.772522519999995</v>
      </c>
      <c r="M6" s="91">
        <v>73.349999999999994</v>
      </c>
      <c r="N6" s="87">
        <v>0</v>
      </c>
      <c r="O6" s="88">
        <f t="shared" si="2"/>
        <v>73.349999999999994</v>
      </c>
      <c r="P6" s="88">
        <v>60</v>
      </c>
      <c r="Q6" s="88">
        <v>5</v>
      </c>
      <c r="R6" s="88">
        <f t="shared" si="3"/>
        <v>65</v>
      </c>
      <c r="S6" s="88">
        <v>60</v>
      </c>
      <c r="T6" s="87">
        <v>10</v>
      </c>
      <c r="U6" s="88">
        <f t="shared" si="4"/>
        <v>70</v>
      </c>
      <c r="V6" s="92">
        <f t="shared" si="5"/>
        <v>87.146891890000006</v>
      </c>
      <c r="W6" s="86">
        <f t="shared" si="6"/>
        <v>2</v>
      </c>
      <c r="X6" s="93">
        <f t="shared" si="7"/>
        <v>3</v>
      </c>
      <c r="Y6" s="86" t="s">
        <v>39</v>
      </c>
      <c r="Z6" s="86">
        <v>33</v>
      </c>
      <c r="AA6" s="87" t="s">
        <v>53</v>
      </c>
      <c r="AB6" s="87"/>
      <c r="AC6" s="87" t="s">
        <v>49</v>
      </c>
      <c r="AD6" s="87"/>
    </row>
    <row r="7" spans="1:30" ht="27" customHeight="1" x14ac:dyDescent="0.15">
      <c r="A7" s="86" t="s">
        <v>35</v>
      </c>
      <c r="B7" s="87" t="s">
        <v>301</v>
      </c>
      <c r="C7" s="87" t="s">
        <v>371</v>
      </c>
      <c r="D7" s="87" t="s">
        <v>302</v>
      </c>
      <c r="E7" s="86" t="s">
        <v>307</v>
      </c>
      <c r="F7" s="86" t="s">
        <v>308</v>
      </c>
      <c r="G7" s="88">
        <v>90</v>
      </c>
      <c r="H7" s="87">
        <v>0</v>
      </c>
      <c r="I7" s="88">
        <f t="shared" si="0"/>
        <v>90</v>
      </c>
      <c r="J7" s="90">
        <v>90.576576579999994</v>
      </c>
      <c r="K7" s="87">
        <v>0</v>
      </c>
      <c r="L7" s="90">
        <f t="shared" si="1"/>
        <v>90.576576579999994</v>
      </c>
      <c r="M7" s="91">
        <v>80.599999999999994</v>
      </c>
      <c r="N7" s="87">
        <v>0</v>
      </c>
      <c r="O7" s="88">
        <f t="shared" si="2"/>
        <v>80.599999999999994</v>
      </c>
      <c r="P7" s="88">
        <v>60</v>
      </c>
      <c r="Q7" s="88">
        <v>0.1</v>
      </c>
      <c r="R7" s="88">
        <f t="shared" si="3"/>
        <v>60.1</v>
      </c>
      <c r="S7" s="88">
        <v>60</v>
      </c>
      <c r="T7" s="87">
        <v>0</v>
      </c>
      <c r="U7" s="88">
        <f t="shared" si="4"/>
        <v>60</v>
      </c>
      <c r="V7" s="92">
        <f t="shared" si="5"/>
        <v>86.967432434999992</v>
      </c>
      <c r="W7" s="86">
        <f t="shared" si="6"/>
        <v>3</v>
      </c>
      <c r="X7" s="93">
        <f t="shared" si="7"/>
        <v>2</v>
      </c>
      <c r="Y7" s="86" t="s">
        <v>39</v>
      </c>
      <c r="Z7" s="86">
        <v>33</v>
      </c>
      <c r="AA7" s="87" t="s">
        <v>53</v>
      </c>
      <c r="AB7" s="87"/>
      <c r="AC7" s="87" t="s">
        <v>46</v>
      </c>
      <c r="AD7" s="87"/>
    </row>
    <row r="8" spans="1:30" ht="27" customHeight="1" x14ac:dyDescent="0.15">
      <c r="A8" s="86" t="s">
        <v>35</v>
      </c>
      <c r="B8" s="87" t="s">
        <v>301</v>
      </c>
      <c r="C8" s="87" t="s">
        <v>371</v>
      </c>
      <c r="D8" s="87" t="s">
        <v>302</v>
      </c>
      <c r="E8" s="86" t="s">
        <v>311</v>
      </c>
      <c r="F8" s="86" t="s">
        <v>312</v>
      </c>
      <c r="G8" s="88">
        <v>90</v>
      </c>
      <c r="H8" s="87">
        <v>6.5</v>
      </c>
      <c r="I8" s="88">
        <f t="shared" si="0"/>
        <v>96.5</v>
      </c>
      <c r="J8" s="90">
        <v>87.450450450000005</v>
      </c>
      <c r="K8" s="87">
        <v>0</v>
      </c>
      <c r="L8" s="90">
        <f t="shared" si="1"/>
        <v>87.450450450000005</v>
      </c>
      <c r="M8" s="91">
        <v>79.25</v>
      </c>
      <c r="N8" s="87">
        <v>0</v>
      </c>
      <c r="O8" s="88">
        <f t="shared" si="2"/>
        <v>79.25</v>
      </c>
      <c r="P8" s="88">
        <v>60</v>
      </c>
      <c r="Q8" s="88">
        <v>20</v>
      </c>
      <c r="R8" s="88">
        <f t="shared" si="3"/>
        <v>80</v>
      </c>
      <c r="S8" s="88">
        <v>60</v>
      </c>
      <c r="T8" s="87">
        <v>10</v>
      </c>
      <c r="U8" s="88">
        <f t="shared" si="4"/>
        <v>70</v>
      </c>
      <c r="V8" s="92">
        <f t="shared" si="5"/>
        <v>86.700337837500015</v>
      </c>
      <c r="W8" s="86">
        <f t="shared" si="6"/>
        <v>4</v>
      </c>
      <c r="X8" s="93">
        <f t="shared" si="7"/>
        <v>5</v>
      </c>
      <c r="Y8" s="86" t="s">
        <v>39</v>
      </c>
      <c r="Z8" s="86">
        <v>33</v>
      </c>
      <c r="AA8" s="87" t="s">
        <v>53</v>
      </c>
      <c r="AB8" s="87"/>
      <c r="AC8" s="87"/>
      <c r="AD8" s="87"/>
    </row>
    <row r="9" spans="1:30" ht="27" customHeight="1" x14ac:dyDescent="0.15">
      <c r="A9" s="86" t="s">
        <v>35</v>
      </c>
      <c r="B9" s="87" t="s">
        <v>301</v>
      </c>
      <c r="C9" s="87" t="s">
        <v>371</v>
      </c>
      <c r="D9" s="87" t="s">
        <v>302</v>
      </c>
      <c r="E9" s="86" t="s">
        <v>305</v>
      </c>
      <c r="F9" s="86" t="s">
        <v>306</v>
      </c>
      <c r="G9" s="88">
        <v>90</v>
      </c>
      <c r="H9" s="87">
        <v>0</v>
      </c>
      <c r="I9" s="88">
        <f t="shared" si="0"/>
        <v>90</v>
      </c>
      <c r="J9" s="90">
        <v>87.522522519999995</v>
      </c>
      <c r="K9" s="87">
        <v>1.25</v>
      </c>
      <c r="L9" s="90">
        <f t="shared" si="1"/>
        <v>88.772522519999995</v>
      </c>
      <c r="M9" s="91">
        <v>77.05</v>
      </c>
      <c r="N9" s="87">
        <v>0</v>
      </c>
      <c r="O9" s="88">
        <f t="shared" si="2"/>
        <v>77.05</v>
      </c>
      <c r="P9" s="88">
        <v>60</v>
      </c>
      <c r="Q9" s="88">
        <v>0</v>
      </c>
      <c r="R9" s="88">
        <f t="shared" si="3"/>
        <v>60</v>
      </c>
      <c r="S9" s="88">
        <v>60</v>
      </c>
      <c r="T9" s="87">
        <v>0</v>
      </c>
      <c r="U9" s="88">
        <f t="shared" si="4"/>
        <v>60</v>
      </c>
      <c r="V9" s="92">
        <f t="shared" si="5"/>
        <v>85.431891890000003</v>
      </c>
      <c r="W9" s="86">
        <f t="shared" si="6"/>
        <v>5</v>
      </c>
      <c r="X9" s="93">
        <f t="shared" si="7"/>
        <v>4</v>
      </c>
      <c r="Y9" s="86" t="s">
        <v>39</v>
      </c>
      <c r="Z9" s="86">
        <v>33</v>
      </c>
      <c r="AA9" s="87" t="s">
        <v>69</v>
      </c>
      <c r="AB9" s="87"/>
      <c r="AC9" s="87"/>
      <c r="AD9" s="87"/>
    </row>
    <row r="10" spans="1:30" ht="27" customHeight="1" x14ac:dyDescent="0.15">
      <c r="A10" s="86" t="s">
        <v>35</v>
      </c>
      <c r="B10" s="87" t="s">
        <v>301</v>
      </c>
      <c r="C10" s="87" t="s">
        <v>371</v>
      </c>
      <c r="D10" s="87" t="s">
        <v>302</v>
      </c>
      <c r="E10" s="86" t="s">
        <v>315</v>
      </c>
      <c r="F10" s="86" t="s">
        <v>316</v>
      </c>
      <c r="G10" s="88">
        <v>90</v>
      </c>
      <c r="H10" s="87">
        <v>0.5</v>
      </c>
      <c r="I10" s="88">
        <f t="shared" si="0"/>
        <v>90.5</v>
      </c>
      <c r="J10" s="90">
        <v>86.450450450000005</v>
      </c>
      <c r="K10" s="87">
        <v>0.45</v>
      </c>
      <c r="L10" s="90">
        <f t="shared" si="1"/>
        <v>86.900450450000008</v>
      </c>
      <c r="M10" s="91">
        <v>80.150000000000006</v>
      </c>
      <c r="N10" s="87">
        <v>0</v>
      </c>
      <c r="O10" s="88">
        <f t="shared" si="2"/>
        <v>80.150000000000006</v>
      </c>
      <c r="P10" s="88">
        <v>60</v>
      </c>
      <c r="Q10" s="88">
        <v>0.2</v>
      </c>
      <c r="R10" s="88">
        <f t="shared" si="3"/>
        <v>60.2</v>
      </c>
      <c r="S10" s="88">
        <v>60</v>
      </c>
      <c r="T10" s="87">
        <v>1</v>
      </c>
      <c r="U10" s="88">
        <f t="shared" si="4"/>
        <v>61</v>
      </c>
      <c r="V10" s="92">
        <f t="shared" si="5"/>
        <v>84.292837837500002</v>
      </c>
      <c r="W10" s="86">
        <f t="shared" si="6"/>
        <v>6</v>
      </c>
      <c r="X10" s="93">
        <f t="shared" si="7"/>
        <v>6</v>
      </c>
      <c r="Y10" s="86" t="s">
        <v>39</v>
      </c>
      <c r="Z10" s="86">
        <v>33</v>
      </c>
      <c r="AA10" s="87" t="s">
        <v>69</v>
      </c>
      <c r="AB10" s="87"/>
      <c r="AC10" s="87"/>
      <c r="AD10" s="87"/>
    </row>
    <row r="11" spans="1:30" ht="27" customHeight="1" x14ac:dyDescent="0.15">
      <c r="A11" s="86" t="s">
        <v>35</v>
      </c>
      <c r="B11" s="87" t="s">
        <v>301</v>
      </c>
      <c r="C11" s="87" t="s">
        <v>371</v>
      </c>
      <c r="D11" s="87" t="s">
        <v>302</v>
      </c>
      <c r="E11" s="86" t="s">
        <v>313</v>
      </c>
      <c r="F11" s="86" t="s">
        <v>314</v>
      </c>
      <c r="G11" s="88">
        <v>90</v>
      </c>
      <c r="H11" s="87">
        <v>7</v>
      </c>
      <c r="I11" s="88">
        <f t="shared" si="0"/>
        <v>97</v>
      </c>
      <c r="J11" s="90">
        <v>80.927927969999999</v>
      </c>
      <c r="K11" s="87">
        <v>0.5</v>
      </c>
      <c r="L11" s="90">
        <f t="shared" si="1"/>
        <v>81.427927969999999</v>
      </c>
      <c r="M11" s="91">
        <v>81.05</v>
      </c>
      <c r="N11" s="87">
        <v>0</v>
      </c>
      <c r="O11" s="88">
        <f t="shared" si="2"/>
        <v>81.05</v>
      </c>
      <c r="P11" s="88">
        <v>60</v>
      </c>
      <c r="Q11" s="88">
        <v>25</v>
      </c>
      <c r="R11" s="88">
        <f t="shared" si="3"/>
        <v>85</v>
      </c>
      <c r="S11" s="88">
        <v>60</v>
      </c>
      <c r="T11" s="87">
        <v>10</v>
      </c>
      <c r="U11" s="88">
        <f t="shared" si="4"/>
        <v>70</v>
      </c>
      <c r="V11" s="92">
        <f t="shared" si="5"/>
        <v>82.5734459775</v>
      </c>
      <c r="W11" s="86">
        <f t="shared" si="6"/>
        <v>7</v>
      </c>
      <c r="X11" s="93">
        <f t="shared" si="7"/>
        <v>11</v>
      </c>
      <c r="Y11" s="86" t="s">
        <v>39</v>
      </c>
      <c r="Z11" s="86">
        <v>33</v>
      </c>
      <c r="AA11" s="87" t="s">
        <v>69</v>
      </c>
      <c r="AB11" s="87"/>
      <c r="AC11" s="87"/>
      <c r="AD11" s="86"/>
    </row>
    <row r="12" spans="1:30" ht="27" customHeight="1" x14ac:dyDescent="0.15">
      <c r="A12" s="86" t="s">
        <v>35</v>
      </c>
      <c r="B12" s="87" t="s">
        <v>301</v>
      </c>
      <c r="C12" s="87" t="s">
        <v>371</v>
      </c>
      <c r="D12" s="87" t="s">
        <v>302</v>
      </c>
      <c r="E12" s="86" t="s">
        <v>317</v>
      </c>
      <c r="F12" s="86" t="s">
        <v>318</v>
      </c>
      <c r="G12" s="88">
        <v>90</v>
      </c>
      <c r="H12" s="87">
        <v>5</v>
      </c>
      <c r="I12" s="88">
        <f t="shared" si="0"/>
        <v>95</v>
      </c>
      <c r="J12" s="90">
        <v>80.765765770000002</v>
      </c>
      <c r="K12" s="87">
        <v>0.45</v>
      </c>
      <c r="L12" s="90">
        <f t="shared" si="1"/>
        <v>81.215765770000004</v>
      </c>
      <c r="M12" s="91">
        <v>71.5</v>
      </c>
      <c r="N12" s="87">
        <v>0</v>
      </c>
      <c r="O12" s="88">
        <f t="shared" si="2"/>
        <v>71.5</v>
      </c>
      <c r="P12" s="88">
        <v>60</v>
      </c>
      <c r="Q12" s="88">
        <v>25</v>
      </c>
      <c r="R12" s="88">
        <f t="shared" si="3"/>
        <v>85</v>
      </c>
      <c r="S12" s="88">
        <v>60</v>
      </c>
      <c r="T12" s="87">
        <v>15</v>
      </c>
      <c r="U12" s="88">
        <f t="shared" si="4"/>
        <v>75</v>
      </c>
      <c r="V12" s="92">
        <f t="shared" si="5"/>
        <v>81.986824327500003</v>
      </c>
      <c r="W12" s="86">
        <f t="shared" si="6"/>
        <v>8</v>
      </c>
      <c r="X12" s="93">
        <f t="shared" si="7"/>
        <v>12</v>
      </c>
      <c r="Y12" s="86" t="s">
        <v>39</v>
      </c>
      <c r="Z12" s="86">
        <v>33</v>
      </c>
      <c r="AA12" s="87" t="s">
        <v>69</v>
      </c>
      <c r="AB12" s="87"/>
      <c r="AC12" s="87"/>
      <c r="AD12" s="87"/>
    </row>
    <row r="13" spans="1:30" ht="27" customHeight="1" x14ac:dyDescent="0.15">
      <c r="A13" s="86" t="s">
        <v>35</v>
      </c>
      <c r="B13" s="87" t="s">
        <v>301</v>
      </c>
      <c r="C13" s="87" t="s">
        <v>371</v>
      </c>
      <c r="D13" s="87" t="s">
        <v>302</v>
      </c>
      <c r="E13" s="86" t="s">
        <v>321</v>
      </c>
      <c r="F13" s="86" t="s">
        <v>322</v>
      </c>
      <c r="G13" s="88">
        <v>90</v>
      </c>
      <c r="H13" s="87">
        <v>0</v>
      </c>
      <c r="I13" s="88">
        <f t="shared" si="0"/>
        <v>90</v>
      </c>
      <c r="J13" s="90">
        <v>83.864864859999997</v>
      </c>
      <c r="K13" s="87">
        <v>0</v>
      </c>
      <c r="L13" s="90">
        <f t="shared" si="1"/>
        <v>83.864864859999997</v>
      </c>
      <c r="M13" s="91">
        <v>79.650000000000006</v>
      </c>
      <c r="N13" s="87">
        <v>0</v>
      </c>
      <c r="O13" s="88">
        <f t="shared" si="2"/>
        <v>79.650000000000006</v>
      </c>
      <c r="P13" s="88">
        <v>60</v>
      </c>
      <c r="Q13" s="88">
        <v>0</v>
      </c>
      <c r="R13" s="88">
        <f t="shared" si="3"/>
        <v>60</v>
      </c>
      <c r="S13" s="88">
        <v>60</v>
      </c>
      <c r="T13" s="87">
        <v>0</v>
      </c>
      <c r="U13" s="88">
        <f t="shared" si="4"/>
        <v>60</v>
      </c>
      <c r="V13" s="92">
        <f t="shared" si="5"/>
        <v>81.881148644999996</v>
      </c>
      <c r="W13" s="86">
        <f t="shared" si="6"/>
        <v>9</v>
      </c>
      <c r="X13" s="93">
        <f t="shared" si="7"/>
        <v>9</v>
      </c>
      <c r="Y13" s="86" t="s">
        <v>39</v>
      </c>
      <c r="Z13" s="86">
        <v>33</v>
      </c>
      <c r="AA13" s="87" t="s">
        <v>69</v>
      </c>
      <c r="AB13" s="87"/>
      <c r="AC13" s="87"/>
      <c r="AD13" s="87"/>
    </row>
    <row r="14" spans="1:30" ht="27" customHeight="1" x14ac:dyDescent="0.15">
      <c r="A14" s="86" t="s">
        <v>35</v>
      </c>
      <c r="B14" s="87" t="s">
        <v>301</v>
      </c>
      <c r="C14" s="87" t="s">
        <v>371</v>
      </c>
      <c r="D14" s="87" t="s">
        <v>302</v>
      </c>
      <c r="E14" s="86" t="s">
        <v>319</v>
      </c>
      <c r="F14" s="86" t="s">
        <v>320</v>
      </c>
      <c r="G14" s="88">
        <v>90</v>
      </c>
      <c r="H14" s="87">
        <v>0</v>
      </c>
      <c r="I14" s="88">
        <f t="shared" si="0"/>
        <v>90</v>
      </c>
      <c r="J14" s="90">
        <v>84.198198199999993</v>
      </c>
      <c r="K14" s="87">
        <v>0</v>
      </c>
      <c r="L14" s="90">
        <f t="shared" si="1"/>
        <v>84.198198199999993</v>
      </c>
      <c r="M14" s="91">
        <v>71.2</v>
      </c>
      <c r="N14" s="87">
        <v>0</v>
      </c>
      <c r="O14" s="88">
        <f t="shared" si="2"/>
        <v>71.2</v>
      </c>
      <c r="P14" s="88">
        <v>60</v>
      </c>
      <c r="Q14" s="88">
        <v>0</v>
      </c>
      <c r="R14" s="88">
        <f t="shared" si="3"/>
        <v>60</v>
      </c>
      <c r="S14" s="88">
        <v>60</v>
      </c>
      <c r="T14" s="87">
        <v>0</v>
      </c>
      <c r="U14" s="88">
        <f t="shared" si="4"/>
        <v>60</v>
      </c>
      <c r="V14" s="92">
        <f t="shared" si="5"/>
        <v>81.708648650000001</v>
      </c>
      <c r="W14" s="86">
        <f t="shared" si="6"/>
        <v>10</v>
      </c>
      <c r="X14" s="93">
        <f t="shared" si="7"/>
        <v>8</v>
      </c>
      <c r="Y14" s="86" t="s">
        <v>39</v>
      </c>
      <c r="Z14" s="86">
        <v>33</v>
      </c>
      <c r="AA14" s="87" t="s">
        <v>69</v>
      </c>
      <c r="AB14" s="87"/>
      <c r="AC14" s="87"/>
      <c r="AD14" s="87"/>
    </row>
    <row r="15" spans="1:30" ht="27" customHeight="1" x14ac:dyDescent="0.15">
      <c r="A15" s="86" t="s">
        <v>35</v>
      </c>
      <c r="B15" s="87" t="s">
        <v>301</v>
      </c>
      <c r="C15" s="87" t="s">
        <v>371</v>
      </c>
      <c r="D15" s="87" t="s">
        <v>302</v>
      </c>
      <c r="E15" s="86" t="s">
        <v>323</v>
      </c>
      <c r="F15" s="86" t="s">
        <v>324</v>
      </c>
      <c r="G15" s="88">
        <v>90</v>
      </c>
      <c r="H15" s="87">
        <v>0</v>
      </c>
      <c r="I15" s="88">
        <f t="shared" si="0"/>
        <v>90</v>
      </c>
      <c r="J15" s="90">
        <v>84.306306309999997</v>
      </c>
      <c r="K15" s="87">
        <v>0</v>
      </c>
      <c r="L15" s="90">
        <f t="shared" si="1"/>
        <v>84.306306309999997</v>
      </c>
      <c r="M15" s="91">
        <v>69</v>
      </c>
      <c r="N15" s="87">
        <v>0</v>
      </c>
      <c r="O15" s="88">
        <f t="shared" si="2"/>
        <v>69</v>
      </c>
      <c r="P15" s="88">
        <v>60</v>
      </c>
      <c r="Q15" s="88">
        <v>0</v>
      </c>
      <c r="R15" s="88">
        <f t="shared" si="3"/>
        <v>60</v>
      </c>
      <c r="S15" s="88">
        <v>60</v>
      </c>
      <c r="T15" s="87">
        <v>0</v>
      </c>
      <c r="U15" s="88">
        <f t="shared" si="4"/>
        <v>60</v>
      </c>
      <c r="V15" s="92">
        <f t="shared" si="5"/>
        <v>81.679729732500007</v>
      </c>
      <c r="W15" s="86">
        <f t="shared" si="6"/>
        <v>11</v>
      </c>
      <c r="X15" s="93">
        <f t="shared" si="7"/>
        <v>7</v>
      </c>
      <c r="Y15" s="94" t="s">
        <v>62</v>
      </c>
      <c r="Z15" s="86">
        <v>33</v>
      </c>
      <c r="AA15" s="95" t="s">
        <v>63</v>
      </c>
      <c r="AB15" s="87"/>
      <c r="AC15" s="87"/>
      <c r="AD15" s="86"/>
    </row>
    <row r="16" spans="1:30" ht="27" customHeight="1" x14ac:dyDescent="0.15">
      <c r="A16" s="86" t="s">
        <v>35</v>
      </c>
      <c r="B16" s="87" t="s">
        <v>301</v>
      </c>
      <c r="C16" s="87" t="s">
        <v>371</v>
      </c>
      <c r="D16" s="87" t="s">
        <v>302</v>
      </c>
      <c r="E16" s="86" t="s">
        <v>329</v>
      </c>
      <c r="F16" s="86" t="s">
        <v>330</v>
      </c>
      <c r="G16" s="88">
        <v>90</v>
      </c>
      <c r="H16" s="87">
        <v>2.5</v>
      </c>
      <c r="I16" s="88">
        <f t="shared" si="0"/>
        <v>92.5</v>
      </c>
      <c r="J16" s="90">
        <v>80.3963964</v>
      </c>
      <c r="K16" s="87">
        <v>0.25</v>
      </c>
      <c r="L16" s="90">
        <f t="shared" si="1"/>
        <v>80.6463964</v>
      </c>
      <c r="M16" s="91">
        <v>78.325000000000003</v>
      </c>
      <c r="N16" s="87">
        <v>2.25</v>
      </c>
      <c r="O16" s="88">
        <f t="shared" si="2"/>
        <v>80.575000000000003</v>
      </c>
      <c r="P16" s="88">
        <v>60</v>
      </c>
      <c r="Q16" s="88">
        <v>5</v>
      </c>
      <c r="R16" s="88">
        <f t="shared" si="3"/>
        <v>65</v>
      </c>
      <c r="S16" s="88">
        <v>60</v>
      </c>
      <c r="T16" s="87">
        <v>0</v>
      </c>
      <c r="U16" s="88">
        <f t="shared" si="4"/>
        <v>60</v>
      </c>
      <c r="V16" s="92">
        <f t="shared" si="5"/>
        <v>80.013547299999999</v>
      </c>
      <c r="W16" s="86">
        <f t="shared" si="6"/>
        <v>12</v>
      </c>
      <c r="X16" s="93">
        <f t="shared" si="7"/>
        <v>17</v>
      </c>
      <c r="Y16" s="86" t="s">
        <v>39</v>
      </c>
      <c r="Z16" s="86">
        <v>33</v>
      </c>
      <c r="AA16" s="87" t="s">
        <v>69</v>
      </c>
      <c r="AB16" s="87"/>
      <c r="AC16" s="87"/>
      <c r="AD16" s="87"/>
    </row>
    <row r="17" spans="1:30" ht="27" customHeight="1" x14ac:dyDescent="0.15">
      <c r="A17" s="86" t="s">
        <v>35</v>
      </c>
      <c r="B17" s="87" t="s">
        <v>301</v>
      </c>
      <c r="C17" s="87" t="s">
        <v>371</v>
      </c>
      <c r="D17" s="87" t="s">
        <v>302</v>
      </c>
      <c r="E17" s="86" t="s">
        <v>327</v>
      </c>
      <c r="F17" s="86" t="s">
        <v>328</v>
      </c>
      <c r="G17" s="88">
        <v>90</v>
      </c>
      <c r="H17" s="87">
        <v>0.5</v>
      </c>
      <c r="I17" s="88">
        <f t="shared" si="0"/>
        <v>90.5</v>
      </c>
      <c r="J17" s="90">
        <v>80.765765770000002</v>
      </c>
      <c r="K17" s="87">
        <v>0</v>
      </c>
      <c r="L17" s="90">
        <f t="shared" si="1"/>
        <v>80.765765770000002</v>
      </c>
      <c r="M17" s="91">
        <v>71.849999999999994</v>
      </c>
      <c r="N17" s="87">
        <v>0</v>
      </c>
      <c r="O17" s="88">
        <f t="shared" si="2"/>
        <v>71.849999999999994</v>
      </c>
      <c r="P17" s="88">
        <v>60</v>
      </c>
      <c r="Q17" s="88">
        <v>5</v>
      </c>
      <c r="R17" s="88">
        <f t="shared" si="3"/>
        <v>65</v>
      </c>
      <c r="S17" s="88">
        <v>60</v>
      </c>
      <c r="T17" s="87">
        <v>10</v>
      </c>
      <c r="U17" s="88">
        <f t="shared" si="4"/>
        <v>70</v>
      </c>
      <c r="V17" s="92">
        <f t="shared" si="5"/>
        <v>79.966824327500007</v>
      </c>
      <c r="W17" s="86">
        <f t="shared" si="6"/>
        <v>13</v>
      </c>
      <c r="X17" s="93">
        <f t="shared" si="7"/>
        <v>12</v>
      </c>
      <c r="Y17" s="86" t="s">
        <v>39</v>
      </c>
      <c r="Z17" s="86">
        <v>33</v>
      </c>
      <c r="AA17" s="87" t="s">
        <v>69</v>
      </c>
      <c r="AB17" s="87"/>
      <c r="AC17" s="87"/>
      <c r="AD17" s="87"/>
    </row>
    <row r="18" spans="1:30" ht="27" customHeight="1" x14ac:dyDescent="0.15">
      <c r="A18" s="86" t="s">
        <v>35</v>
      </c>
      <c r="B18" s="87" t="s">
        <v>301</v>
      </c>
      <c r="C18" s="87" t="s">
        <v>371</v>
      </c>
      <c r="D18" s="87" t="s">
        <v>302</v>
      </c>
      <c r="E18" s="86" t="s">
        <v>331</v>
      </c>
      <c r="F18" s="86" t="s">
        <v>332</v>
      </c>
      <c r="G18" s="88">
        <v>90</v>
      </c>
      <c r="H18" s="87">
        <v>0</v>
      </c>
      <c r="I18" s="88">
        <f t="shared" si="0"/>
        <v>90</v>
      </c>
      <c r="J18" s="90">
        <v>81.139240509999993</v>
      </c>
      <c r="K18" s="87">
        <v>0</v>
      </c>
      <c r="L18" s="90">
        <f t="shared" si="1"/>
        <v>81.139240509999993</v>
      </c>
      <c r="M18" s="91">
        <v>69.900000000000006</v>
      </c>
      <c r="N18" s="87">
        <v>0</v>
      </c>
      <c r="O18" s="88">
        <f t="shared" si="2"/>
        <v>69.900000000000006</v>
      </c>
      <c r="P18" s="88">
        <v>60</v>
      </c>
      <c r="Q18" s="88">
        <v>0</v>
      </c>
      <c r="R18" s="88">
        <f t="shared" si="3"/>
        <v>60</v>
      </c>
      <c r="S18" s="88">
        <v>60</v>
      </c>
      <c r="T18" s="87">
        <v>0</v>
      </c>
      <c r="U18" s="88">
        <f t="shared" si="4"/>
        <v>60</v>
      </c>
      <c r="V18" s="92">
        <f t="shared" si="5"/>
        <v>79.349430382500003</v>
      </c>
      <c r="W18" s="86">
        <f t="shared" si="6"/>
        <v>14</v>
      </c>
      <c r="X18" s="93">
        <f t="shared" si="7"/>
        <v>10</v>
      </c>
      <c r="Y18" s="86" t="s">
        <v>39</v>
      </c>
      <c r="Z18" s="86">
        <v>33</v>
      </c>
      <c r="AA18" s="87"/>
      <c r="AB18" s="87"/>
      <c r="AC18" s="87"/>
      <c r="AD18" s="87"/>
    </row>
    <row r="19" spans="1:30" ht="27" customHeight="1" x14ac:dyDescent="0.15">
      <c r="A19" s="86" t="s">
        <v>35</v>
      </c>
      <c r="B19" s="87" t="s">
        <v>301</v>
      </c>
      <c r="C19" s="87" t="s">
        <v>371</v>
      </c>
      <c r="D19" s="87" t="s">
        <v>302</v>
      </c>
      <c r="E19" s="86" t="s">
        <v>325</v>
      </c>
      <c r="F19" s="86" t="s">
        <v>326</v>
      </c>
      <c r="G19" s="88">
        <v>90</v>
      </c>
      <c r="H19" s="87">
        <v>0</v>
      </c>
      <c r="I19" s="88">
        <f t="shared" si="0"/>
        <v>90</v>
      </c>
      <c r="J19" s="90">
        <v>80.6036036</v>
      </c>
      <c r="K19" s="87">
        <v>0</v>
      </c>
      <c r="L19" s="90">
        <f t="shared" si="1"/>
        <v>80.6036036</v>
      </c>
      <c r="M19" s="91">
        <v>76.599999999999994</v>
      </c>
      <c r="N19" s="87">
        <v>0</v>
      </c>
      <c r="O19" s="88">
        <f t="shared" si="2"/>
        <v>76.599999999999994</v>
      </c>
      <c r="P19" s="88">
        <v>60</v>
      </c>
      <c r="Q19" s="88">
        <v>0.1</v>
      </c>
      <c r="R19" s="88">
        <f t="shared" si="3"/>
        <v>60.1</v>
      </c>
      <c r="S19" s="88">
        <v>60</v>
      </c>
      <c r="T19" s="87">
        <v>0</v>
      </c>
      <c r="U19" s="88">
        <f t="shared" si="4"/>
        <v>60</v>
      </c>
      <c r="V19" s="92">
        <f t="shared" si="5"/>
        <v>79.287702699999997</v>
      </c>
      <c r="W19" s="86">
        <f t="shared" si="6"/>
        <v>15</v>
      </c>
      <c r="X19" s="93">
        <f t="shared" si="7"/>
        <v>14</v>
      </c>
      <c r="Y19" s="86" t="s">
        <v>39</v>
      </c>
      <c r="Z19" s="86">
        <v>33</v>
      </c>
      <c r="AA19" s="86"/>
      <c r="AB19" s="87"/>
      <c r="AC19" s="87"/>
      <c r="AD19" s="87"/>
    </row>
    <row r="20" spans="1:30" ht="27" customHeight="1" x14ac:dyDescent="0.15">
      <c r="A20" s="86" t="s">
        <v>35</v>
      </c>
      <c r="B20" s="87" t="s">
        <v>301</v>
      </c>
      <c r="C20" s="87" t="s">
        <v>371</v>
      </c>
      <c r="D20" s="87" t="s">
        <v>302</v>
      </c>
      <c r="E20" s="86" t="s">
        <v>335</v>
      </c>
      <c r="F20" s="86" t="s">
        <v>336</v>
      </c>
      <c r="G20" s="88">
        <v>90</v>
      </c>
      <c r="H20" s="87">
        <v>0.5</v>
      </c>
      <c r="I20" s="88">
        <f t="shared" si="0"/>
        <v>90.5</v>
      </c>
      <c r="J20" s="90">
        <v>79.666666669999998</v>
      </c>
      <c r="K20" s="87">
        <v>0.25</v>
      </c>
      <c r="L20" s="90">
        <f t="shared" si="1"/>
        <v>79.916666669999998</v>
      </c>
      <c r="M20" s="91">
        <v>69.05</v>
      </c>
      <c r="N20" s="87">
        <v>0</v>
      </c>
      <c r="O20" s="88">
        <f t="shared" si="2"/>
        <v>69.05</v>
      </c>
      <c r="P20" s="88">
        <v>60</v>
      </c>
      <c r="Q20" s="88">
        <v>5</v>
      </c>
      <c r="R20" s="88">
        <f t="shared" si="3"/>
        <v>65</v>
      </c>
      <c r="S20" s="88">
        <v>60</v>
      </c>
      <c r="T20" s="87">
        <v>10</v>
      </c>
      <c r="U20" s="88">
        <f t="shared" si="4"/>
        <v>70</v>
      </c>
      <c r="V20" s="92">
        <f t="shared" si="5"/>
        <v>79.1900000025</v>
      </c>
      <c r="W20" s="86">
        <f t="shared" si="6"/>
        <v>16</v>
      </c>
      <c r="X20" s="93">
        <f t="shared" si="7"/>
        <v>18</v>
      </c>
      <c r="Y20" s="86" t="s">
        <v>39</v>
      </c>
      <c r="Z20" s="86">
        <v>33</v>
      </c>
      <c r="AA20" s="87"/>
      <c r="AB20" s="87"/>
      <c r="AC20" s="87"/>
      <c r="AD20" s="87"/>
    </row>
    <row r="21" spans="1:30" ht="27" customHeight="1" x14ac:dyDescent="0.15">
      <c r="A21" s="86" t="s">
        <v>35</v>
      </c>
      <c r="B21" s="87" t="s">
        <v>301</v>
      </c>
      <c r="C21" s="87" t="s">
        <v>371</v>
      </c>
      <c r="D21" s="87" t="s">
        <v>302</v>
      </c>
      <c r="E21" s="86" t="s">
        <v>339</v>
      </c>
      <c r="F21" s="86" t="s">
        <v>340</v>
      </c>
      <c r="G21" s="88">
        <v>90</v>
      </c>
      <c r="H21" s="87">
        <v>0</v>
      </c>
      <c r="I21" s="88">
        <f t="shared" si="0"/>
        <v>90</v>
      </c>
      <c r="J21" s="90">
        <v>80.40540541</v>
      </c>
      <c r="K21" s="87">
        <v>0</v>
      </c>
      <c r="L21" s="90">
        <f t="shared" si="1"/>
        <v>80.40540541</v>
      </c>
      <c r="M21" s="91">
        <v>69.474999999999994</v>
      </c>
      <c r="N21" s="87">
        <v>0</v>
      </c>
      <c r="O21" s="88">
        <f t="shared" si="2"/>
        <v>69.474999999999994</v>
      </c>
      <c r="P21" s="88">
        <v>60</v>
      </c>
      <c r="Q21" s="88">
        <v>0</v>
      </c>
      <c r="R21" s="88">
        <f t="shared" si="3"/>
        <v>60</v>
      </c>
      <c r="S21" s="88">
        <v>60</v>
      </c>
      <c r="T21" s="87">
        <v>0</v>
      </c>
      <c r="U21" s="88">
        <f t="shared" si="4"/>
        <v>60</v>
      </c>
      <c r="V21" s="92">
        <f t="shared" si="5"/>
        <v>78.777804057499992</v>
      </c>
      <c r="W21" s="86">
        <f t="shared" si="6"/>
        <v>17</v>
      </c>
      <c r="X21" s="93">
        <f t="shared" si="7"/>
        <v>16</v>
      </c>
      <c r="Y21" s="96" t="s">
        <v>39</v>
      </c>
      <c r="Z21" s="86">
        <v>33</v>
      </c>
      <c r="AA21" s="87"/>
      <c r="AB21" s="87"/>
      <c r="AC21" s="87"/>
      <c r="AD21" s="87"/>
    </row>
    <row r="22" spans="1:30" ht="27" customHeight="1" x14ac:dyDescent="0.15">
      <c r="A22" s="86" t="s">
        <v>35</v>
      </c>
      <c r="B22" s="87" t="s">
        <v>301</v>
      </c>
      <c r="C22" s="87" t="s">
        <v>371</v>
      </c>
      <c r="D22" s="87" t="s">
        <v>302</v>
      </c>
      <c r="E22" s="86" t="s">
        <v>345</v>
      </c>
      <c r="F22" s="86" t="s">
        <v>346</v>
      </c>
      <c r="G22" s="88">
        <v>90</v>
      </c>
      <c r="H22" s="87">
        <v>0</v>
      </c>
      <c r="I22" s="88">
        <f t="shared" si="0"/>
        <v>90</v>
      </c>
      <c r="J22" s="90">
        <v>80.477477480000005</v>
      </c>
      <c r="K22" s="87">
        <v>0</v>
      </c>
      <c r="L22" s="90">
        <f t="shared" si="1"/>
        <v>80.477477480000005</v>
      </c>
      <c r="M22" s="91">
        <v>68.3</v>
      </c>
      <c r="N22" s="87">
        <v>0</v>
      </c>
      <c r="O22" s="88">
        <f t="shared" si="2"/>
        <v>68.3</v>
      </c>
      <c r="P22" s="88">
        <v>60</v>
      </c>
      <c r="Q22" s="88">
        <v>0</v>
      </c>
      <c r="R22" s="88">
        <f t="shared" si="3"/>
        <v>60</v>
      </c>
      <c r="S22" s="88">
        <v>60</v>
      </c>
      <c r="T22" s="87">
        <v>0</v>
      </c>
      <c r="U22" s="88">
        <f t="shared" si="4"/>
        <v>60</v>
      </c>
      <c r="V22" s="92">
        <f t="shared" si="5"/>
        <v>78.77310811000001</v>
      </c>
      <c r="W22" s="86">
        <f t="shared" si="6"/>
        <v>18</v>
      </c>
      <c r="X22" s="93">
        <f t="shared" si="7"/>
        <v>15</v>
      </c>
      <c r="Y22" s="96" t="s">
        <v>39</v>
      </c>
      <c r="Z22" s="86">
        <v>33</v>
      </c>
      <c r="AA22" s="87"/>
      <c r="AB22" s="87"/>
      <c r="AC22" s="87"/>
      <c r="AD22" s="87"/>
    </row>
    <row r="23" spans="1:30" ht="27" customHeight="1" x14ac:dyDescent="0.15">
      <c r="A23" s="86" t="s">
        <v>35</v>
      </c>
      <c r="B23" s="87" t="s">
        <v>301</v>
      </c>
      <c r="C23" s="87" t="s">
        <v>371</v>
      </c>
      <c r="D23" s="87" t="s">
        <v>302</v>
      </c>
      <c r="E23" s="86" t="s">
        <v>333</v>
      </c>
      <c r="F23" s="86" t="s">
        <v>334</v>
      </c>
      <c r="G23" s="88">
        <v>90</v>
      </c>
      <c r="H23" s="87">
        <v>0.75</v>
      </c>
      <c r="I23" s="88">
        <f t="shared" si="0"/>
        <v>90.75</v>
      </c>
      <c r="J23" s="90">
        <v>79.297297279999995</v>
      </c>
      <c r="K23" s="87">
        <v>0.45</v>
      </c>
      <c r="L23" s="90">
        <f t="shared" si="1"/>
        <v>79.747297279999998</v>
      </c>
      <c r="M23" s="91">
        <v>77.3</v>
      </c>
      <c r="N23" s="87">
        <v>0</v>
      </c>
      <c r="O23" s="88">
        <f t="shared" si="2"/>
        <v>77.3</v>
      </c>
      <c r="P23" s="88">
        <v>60</v>
      </c>
      <c r="Q23" s="88">
        <v>0</v>
      </c>
      <c r="R23" s="88">
        <f t="shared" si="3"/>
        <v>60</v>
      </c>
      <c r="S23" s="88">
        <v>60</v>
      </c>
      <c r="T23" s="87">
        <v>0</v>
      </c>
      <c r="U23" s="88">
        <f t="shared" si="4"/>
        <v>60</v>
      </c>
      <c r="V23" s="92">
        <f t="shared" si="5"/>
        <v>78.750472959999996</v>
      </c>
      <c r="W23" s="86">
        <f t="shared" si="6"/>
        <v>19</v>
      </c>
      <c r="X23" s="93">
        <f t="shared" si="7"/>
        <v>20</v>
      </c>
      <c r="Y23" s="86" t="s">
        <v>39</v>
      </c>
      <c r="Z23" s="86">
        <v>33</v>
      </c>
      <c r="AA23" s="87"/>
      <c r="AB23" s="87"/>
      <c r="AC23" s="87"/>
      <c r="AD23" s="87"/>
    </row>
    <row r="24" spans="1:30" ht="27" customHeight="1" x14ac:dyDescent="0.15">
      <c r="A24" s="86" t="s">
        <v>35</v>
      </c>
      <c r="B24" s="87" t="s">
        <v>301</v>
      </c>
      <c r="C24" s="87" t="s">
        <v>371</v>
      </c>
      <c r="D24" s="87" t="s">
        <v>302</v>
      </c>
      <c r="E24" s="86" t="s">
        <v>341</v>
      </c>
      <c r="F24" s="86" t="s">
        <v>342</v>
      </c>
      <c r="G24" s="88">
        <v>90</v>
      </c>
      <c r="H24" s="87">
        <v>3</v>
      </c>
      <c r="I24" s="88">
        <f t="shared" si="0"/>
        <v>93</v>
      </c>
      <c r="J24" s="90">
        <v>78.513513509999996</v>
      </c>
      <c r="K24" s="87">
        <v>0.25</v>
      </c>
      <c r="L24" s="90">
        <f t="shared" si="1"/>
        <v>78.763513509999996</v>
      </c>
      <c r="M24" s="91">
        <v>74.849999999999994</v>
      </c>
      <c r="N24" s="87">
        <v>0</v>
      </c>
      <c r="O24" s="88">
        <f t="shared" si="2"/>
        <v>74.849999999999994</v>
      </c>
      <c r="P24" s="88">
        <v>60</v>
      </c>
      <c r="Q24" s="88">
        <v>0.2</v>
      </c>
      <c r="R24" s="88">
        <f t="shared" si="3"/>
        <v>60.2</v>
      </c>
      <c r="S24" s="88">
        <v>60</v>
      </c>
      <c r="T24" s="87">
        <v>0</v>
      </c>
      <c r="U24" s="88">
        <f t="shared" si="4"/>
        <v>60</v>
      </c>
      <c r="V24" s="92">
        <f t="shared" si="5"/>
        <v>78.125135132500006</v>
      </c>
      <c r="W24" s="86">
        <f t="shared" si="6"/>
        <v>20</v>
      </c>
      <c r="X24" s="93">
        <f t="shared" si="7"/>
        <v>21</v>
      </c>
      <c r="Y24" s="96" t="s">
        <v>39</v>
      </c>
      <c r="Z24" s="86">
        <v>33</v>
      </c>
      <c r="AA24" s="87"/>
      <c r="AB24" s="87"/>
      <c r="AC24" s="87"/>
      <c r="AD24" s="86"/>
    </row>
    <row r="25" spans="1:30" ht="27" customHeight="1" x14ac:dyDescent="0.15">
      <c r="A25" s="86" t="s">
        <v>35</v>
      </c>
      <c r="B25" s="87" t="s">
        <v>301</v>
      </c>
      <c r="C25" s="87" t="s">
        <v>371</v>
      </c>
      <c r="D25" s="87" t="s">
        <v>302</v>
      </c>
      <c r="E25" s="86" t="s">
        <v>337</v>
      </c>
      <c r="F25" s="86" t="s">
        <v>338</v>
      </c>
      <c r="G25" s="88">
        <v>90</v>
      </c>
      <c r="H25" s="87">
        <v>0</v>
      </c>
      <c r="I25" s="88">
        <f t="shared" si="0"/>
        <v>90</v>
      </c>
      <c r="J25" s="90">
        <v>79.657657659999998</v>
      </c>
      <c r="K25" s="87">
        <v>0</v>
      </c>
      <c r="L25" s="90">
        <f t="shared" si="1"/>
        <v>79.657657659999998</v>
      </c>
      <c r="M25" s="91">
        <v>62.85</v>
      </c>
      <c r="N25" s="87">
        <v>0</v>
      </c>
      <c r="O25" s="88">
        <f t="shared" si="2"/>
        <v>62.85</v>
      </c>
      <c r="P25" s="88">
        <v>60</v>
      </c>
      <c r="Q25" s="88">
        <v>0</v>
      </c>
      <c r="R25" s="88">
        <f t="shared" si="3"/>
        <v>60</v>
      </c>
      <c r="S25" s="88">
        <v>60</v>
      </c>
      <c r="T25" s="87">
        <v>0</v>
      </c>
      <c r="U25" s="88">
        <f t="shared" si="4"/>
        <v>60</v>
      </c>
      <c r="V25" s="92">
        <f t="shared" si="5"/>
        <v>77.885743245</v>
      </c>
      <c r="W25" s="86">
        <f t="shared" si="6"/>
        <v>21</v>
      </c>
      <c r="X25" s="93">
        <f t="shared" si="7"/>
        <v>19</v>
      </c>
      <c r="Y25" s="97" t="s">
        <v>62</v>
      </c>
      <c r="Z25" s="86">
        <v>33</v>
      </c>
      <c r="AA25" s="95" t="s">
        <v>63</v>
      </c>
      <c r="AB25" s="87"/>
      <c r="AC25" s="87"/>
      <c r="AD25" s="87"/>
    </row>
    <row r="26" spans="1:30" ht="27" customHeight="1" x14ac:dyDescent="0.15">
      <c r="A26" s="86" t="s">
        <v>35</v>
      </c>
      <c r="B26" s="87" t="s">
        <v>301</v>
      </c>
      <c r="C26" s="87" t="s">
        <v>371</v>
      </c>
      <c r="D26" s="87" t="s">
        <v>302</v>
      </c>
      <c r="E26" s="86" t="s">
        <v>349</v>
      </c>
      <c r="F26" s="86" t="s">
        <v>350</v>
      </c>
      <c r="G26" s="88">
        <v>90</v>
      </c>
      <c r="H26" s="87">
        <v>0</v>
      </c>
      <c r="I26" s="88">
        <f t="shared" si="0"/>
        <v>90</v>
      </c>
      <c r="J26" s="90">
        <v>77.621621619999999</v>
      </c>
      <c r="K26" s="87">
        <v>0</v>
      </c>
      <c r="L26" s="90">
        <f t="shared" si="1"/>
        <v>77.621621619999999</v>
      </c>
      <c r="M26" s="91">
        <v>84.3</v>
      </c>
      <c r="N26" s="87">
        <v>0</v>
      </c>
      <c r="O26" s="88">
        <f t="shared" si="2"/>
        <v>84.3</v>
      </c>
      <c r="P26" s="88">
        <v>60</v>
      </c>
      <c r="Q26" s="88">
        <v>0</v>
      </c>
      <c r="R26" s="88">
        <f t="shared" si="3"/>
        <v>60</v>
      </c>
      <c r="S26" s="88">
        <v>60</v>
      </c>
      <c r="T26" s="87">
        <v>0</v>
      </c>
      <c r="U26" s="88">
        <f t="shared" si="4"/>
        <v>60</v>
      </c>
      <c r="V26" s="92">
        <f t="shared" si="5"/>
        <v>77.431216215000006</v>
      </c>
      <c r="W26" s="86">
        <f t="shared" si="6"/>
        <v>22</v>
      </c>
      <c r="X26" s="93">
        <f t="shared" si="7"/>
        <v>22</v>
      </c>
      <c r="Y26" s="86" t="s">
        <v>39</v>
      </c>
      <c r="Z26" s="86">
        <v>33</v>
      </c>
      <c r="AA26" s="87"/>
      <c r="AB26" s="87"/>
      <c r="AC26" s="87"/>
      <c r="AD26" s="87"/>
    </row>
    <row r="27" spans="1:30" ht="27" customHeight="1" x14ac:dyDescent="0.15">
      <c r="A27" s="86" t="s">
        <v>35</v>
      </c>
      <c r="B27" s="87" t="s">
        <v>301</v>
      </c>
      <c r="C27" s="87" t="s">
        <v>371</v>
      </c>
      <c r="D27" s="87" t="s">
        <v>302</v>
      </c>
      <c r="E27" s="86" t="s">
        <v>343</v>
      </c>
      <c r="F27" s="86" t="s">
        <v>344</v>
      </c>
      <c r="G27" s="88">
        <v>90</v>
      </c>
      <c r="H27" s="87">
        <v>0.5</v>
      </c>
      <c r="I27" s="88">
        <f t="shared" si="0"/>
        <v>90.5</v>
      </c>
      <c r="J27" s="90">
        <v>76.576576579999994</v>
      </c>
      <c r="K27" s="87">
        <v>0.45</v>
      </c>
      <c r="L27" s="90">
        <f t="shared" si="1"/>
        <v>77.026576579999997</v>
      </c>
      <c r="M27" s="91">
        <v>84.4</v>
      </c>
      <c r="N27" s="87">
        <v>0</v>
      </c>
      <c r="O27" s="88">
        <f t="shared" si="2"/>
        <v>84.4</v>
      </c>
      <c r="P27" s="88">
        <v>60</v>
      </c>
      <c r="Q27" s="88">
        <v>0</v>
      </c>
      <c r="R27" s="88">
        <f t="shared" si="3"/>
        <v>60</v>
      </c>
      <c r="S27" s="88">
        <v>60</v>
      </c>
      <c r="T27" s="87">
        <v>0</v>
      </c>
      <c r="U27" s="88">
        <f t="shared" si="4"/>
        <v>60</v>
      </c>
      <c r="V27" s="92">
        <f t="shared" si="5"/>
        <v>77.039932434999997</v>
      </c>
      <c r="W27" s="86">
        <f t="shared" si="6"/>
        <v>23</v>
      </c>
      <c r="X27" s="93">
        <f t="shared" si="7"/>
        <v>24</v>
      </c>
      <c r="Y27" s="96" t="s">
        <v>39</v>
      </c>
      <c r="Z27" s="86">
        <v>33</v>
      </c>
      <c r="AA27" s="87"/>
      <c r="AB27" s="87"/>
      <c r="AC27" s="87"/>
      <c r="AD27" s="87"/>
    </row>
    <row r="28" spans="1:30" ht="27" customHeight="1" x14ac:dyDescent="0.15">
      <c r="A28" s="86" t="s">
        <v>35</v>
      </c>
      <c r="B28" s="87" t="s">
        <v>301</v>
      </c>
      <c r="C28" s="87" t="s">
        <v>371</v>
      </c>
      <c r="D28" s="87" t="s">
        <v>302</v>
      </c>
      <c r="E28" s="86" t="s">
        <v>347</v>
      </c>
      <c r="F28" s="86" t="s">
        <v>348</v>
      </c>
      <c r="G28" s="88">
        <v>90</v>
      </c>
      <c r="H28" s="87">
        <v>0</v>
      </c>
      <c r="I28" s="88">
        <f t="shared" si="0"/>
        <v>90</v>
      </c>
      <c r="J28" s="90">
        <v>76.837837840000006</v>
      </c>
      <c r="K28" s="87">
        <v>0</v>
      </c>
      <c r="L28" s="90">
        <f t="shared" si="1"/>
        <v>76.837837840000006</v>
      </c>
      <c r="M28" s="91">
        <v>75.2</v>
      </c>
      <c r="N28" s="87">
        <v>0</v>
      </c>
      <c r="O28" s="88">
        <f t="shared" si="2"/>
        <v>75.2</v>
      </c>
      <c r="P28" s="88">
        <v>60</v>
      </c>
      <c r="Q28" s="88">
        <v>0</v>
      </c>
      <c r="R28" s="88">
        <f t="shared" si="3"/>
        <v>60</v>
      </c>
      <c r="S28" s="88">
        <v>60</v>
      </c>
      <c r="T28" s="87">
        <v>0</v>
      </c>
      <c r="U28" s="88">
        <f t="shared" si="4"/>
        <v>60</v>
      </c>
      <c r="V28" s="92">
        <f t="shared" si="5"/>
        <v>76.388378380000006</v>
      </c>
      <c r="W28" s="86">
        <f t="shared" si="6"/>
        <v>24</v>
      </c>
      <c r="X28" s="93">
        <f t="shared" si="7"/>
        <v>23</v>
      </c>
      <c r="Y28" s="96" t="s">
        <v>39</v>
      </c>
      <c r="Z28" s="86">
        <v>33</v>
      </c>
      <c r="AA28" s="87"/>
      <c r="AB28" s="87"/>
      <c r="AC28" s="87"/>
      <c r="AD28" s="87"/>
    </row>
    <row r="29" spans="1:30" ht="27" customHeight="1" x14ac:dyDescent="0.15">
      <c r="A29" s="86" t="s">
        <v>35</v>
      </c>
      <c r="B29" s="87" t="s">
        <v>301</v>
      </c>
      <c r="C29" s="87" t="s">
        <v>371</v>
      </c>
      <c r="D29" s="87" t="s">
        <v>302</v>
      </c>
      <c r="E29" s="86" t="s">
        <v>353</v>
      </c>
      <c r="F29" s="86" t="s">
        <v>354</v>
      </c>
      <c r="G29" s="88">
        <v>90</v>
      </c>
      <c r="H29" s="87">
        <v>0</v>
      </c>
      <c r="I29" s="88">
        <f t="shared" si="0"/>
        <v>90</v>
      </c>
      <c r="J29" s="90">
        <v>75.963963960000001</v>
      </c>
      <c r="K29" s="87">
        <v>0</v>
      </c>
      <c r="L29" s="90">
        <f t="shared" si="1"/>
        <v>75.963963960000001</v>
      </c>
      <c r="M29" s="91">
        <v>81.625</v>
      </c>
      <c r="N29" s="87">
        <v>0</v>
      </c>
      <c r="O29" s="88">
        <f t="shared" si="2"/>
        <v>81.625</v>
      </c>
      <c r="P29" s="88">
        <v>60</v>
      </c>
      <c r="Q29" s="88">
        <v>0</v>
      </c>
      <c r="R29" s="88">
        <f t="shared" si="3"/>
        <v>60</v>
      </c>
      <c r="S29" s="88">
        <v>60</v>
      </c>
      <c r="T29" s="87">
        <v>0</v>
      </c>
      <c r="U29" s="88">
        <f t="shared" si="4"/>
        <v>60</v>
      </c>
      <c r="V29" s="92">
        <f t="shared" si="5"/>
        <v>76.054222969999998</v>
      </c>
      <c r="W29" s="86">
        <f t="shared" si="6"/>
        <v>25</v>
      </c>
      <c r="X29" s="93">
        <f t="shared" si="7"/>
        <v>25</v>
      </c>
      <c r="Y29" s="96" t="s">
        <v>39</v>
      </c>
      <c r="Z29" s="86">
        <v>33</v>
      </c>
      <c r="AA29" s="87"/>
      <c r="AB29" s="87"/>
      <c r="AC29" s="87"/>
      <c r="AD29" s="87"/>
    </row>
    <row r="30" spans="1:30" ht="27" customHeight="1" x14ac:dyDescent="0.15">
      <c r="A30" s="86" t="s">
        <v>35</v>
      </c>
      <c r="B30" s="87" t="s">
        <v>301</v>
      </c>
      <c r="C30" s="87" t="s">
        <v>371</v>
      </c>
      <c r="D30" s="87" t="s">
        <v>302</v>
      </c>
      <c r="E30" s="86" t="s">
        <v>351</v>
      </c>
      <c r="F30" s="86" t="s">
        <v>352</v>
      </c>
      <c r="G30" s="88">
        <v>90</v>
      </c>
      <c r="H30" s="87">
        <v>0.5</v>
      </c>
      <c r="I30" s="88">
        <f t="shared" si="0"/>
        <v>90.5</v>
      </c>
      <c r="J30" s="90">
        <v>74.351351350000002</v>
      </c>
      <c r="K30" s="87">
        <v>0.25</v>
      </c>
      <c r="L30" s="90">
        <f t="shared" si="1"/>
        <v>74.601351350000002</v>
      </c>
      <c r="M30" s="91">
        <v>75.900000000000006</v>
      </c>
      <c r="N30" s="87">
        <v>0</v>
      </c>
      <c r="O30" s="88">
        <f t="shared" si="2"/>
        <v>75.900000000000006</v>
      </c>
      <c r="P30" s="88">
        <v>60</v>
      </c>
      <c r="Q30" s="88">
        <v>15</v>
      </c>
      <c r="R30" s="88">
        <f t="shared" si="3"/>
        <v>75</v>
      </c>
      <c r="S30" s="88">
        <v>60</v>
      </c>
      <c r="T30" s="87">
        <v>0</v>
      </c>
      <c r="U30" s="88">
        <f t="shared" si="4"/>
        <v>60</v>
      </c>
      <c r="V30" s="92">
        <f t="shared" si="5"/>
        <v>75.546013512499997</v>
      </c>
      <c r="W30" s="86">
        <f t="shared" si="6"/>
        <v>26</v>
      </c>
      <c r="X30" s="93">
        <f t="shared" si="7"/>
        <v>28</v>
      </c>
      <c r="Y30" s="97" t="s">
        <v>62</v>
      </c>
      <c r="Z30" s="86">
        <v>33</v>
      </c>
      <c r="AA30" s="87"/>
      <c r="AB30" s="87"/>
      <c r="AC30" s="87"/>
      <c r="AD30" s="86"/>
    </row>
    <row r="31" spans="1:30" ht="27" customHeight="1" x14ac:dyDescent="0.15">
      <c r="A31" s="86" t="s">
        <v>35</v>
      </c>
      <c r="B31" s="87" t="s">
        <v>301</v>
      </c>
      <c r="C31" s="87" t="s">
        <v>371</v>
      </c>
      <c r="D31" s="87" t="s">
        <v>302</v>
      </c>
      <c r="E31" s="86" t="s">
        <v>355</v>
      </c>
      <c r="F31" s="86" t="s">
        <v>356</v>
      </c>
      <c r="G31" s="88">
        <v>90</v>
      </c>
      <c r="H31" s="87">
        <v>0</v>
      </c>
      <c r="I31" s="88">
        <f t="shared" si="0"/>
        <v>90</v>
      </c>
      <c r="J31" s="90">
        <v>74.540540539999995</v>
      </c>
      <c r="K31" s="87">
        <v>0</v>
      </c>
      <c r="L31" s="90">
        <f t="shared" si="1"/>
        <v>74.540540539999995</v>
      </c>
      <c r="M31" s="91">
        <v>75.2</v>
      </c>
      <c r="N31" s="87">
        <v>0</v>
      </c>
      <c r="O31" s="88">
        <f t="shared" si="2"/>
        <v>75.2</v>
      </c>
      <c r="P31" s="88">
        <v>60</v>
      </c>
      <c r="Q31" s="88">
        <v>0.1</v>
      </c>
      <c r="R31" s="88">
        <f t="shared" si="3"/>
        <v>60.1</v>
      </c>
      <c r="S31" s="88">
        <v>60</v>
      </c>
      <c r="T31" s="87">
        <v>0</v>
      </c>
      <c r="U31" s="88">
        <f t="shared" si="4"/>
        <v>60</v>
      </c>
      <c r="V31" s="92">
        <f t="shared" si="5"/>
        <v>74.670405404999997</v>
      </c>
      <c r="W31" s="86">
        <f t="shared" si="6"/>
        <v>27</v>
      </c>
      <c r="X31" s="93">
        <f t="shared" si="7"/>
        <v>26</v>
      </c>
      <c r="Y31" s="97" t="s">
        <v>62</v>
      </c>
      <c r="Z31" s="86">
        <v>33</v>
      </c>
      <c r="AA31" s="87"/>
      <c r="AB31" s="87"/>
      <c r="AC31" s="87"/>
      <c r="AD31" s="87"/>
    </row>
    <row r="32" spans="1:30" ht="27" customHeight="1" x14ac:dyDescent="0.15">
      <c r="A32" s="86" t="s">
        <v>35</v>
      </c>
      <c r="B32" s="87" t="s">
        <v>301</v>
      </c>
      <c r="C32" s="87" t="s">
        <v>371</v>
      </c>
      <c r="D32" s="87" t="s">
        <v>302</v>
      </c>
      <c r="E32" s="86" t="s">
        <v>357</v>
      </c>
      <c r="F32" s="86" t="s">
        <v>358</v>
      </c>
      <c r="G32" s="88">
        <v>90</v>
      </c>
      <c r="H32" s="87">
        <v>0</v>
      </c>
      <c r="I32" s="88">
        <f t="shared" si="0"/>
        <v>90</v>
      </c>
      <c r="J32" s="90">
        <v>74.432432430000006</v>
      </c>
      <c r="K32" s="87">
        <v>0</v>
      </c>
      <c r="L32" s="90">
        <f t="shared" si="1"/>
        <v>74.432432430000006</v>
      </c>
      <c r="M32" s="91">
        <v>67.45</v>
      </c>
      <c r="N32" s="87">
        <v>0</v>
      </c>
      <c r="O32" s="88">
        <f t="shared" si="2"/>
        <v>67.45</v>
      </c>
      <c r="P32" s="88">
        <v>60</v>
      </c>
      <c r="Q32" s="88">
        <v>0</v>
      </c>
      <c r="R32" s="88">
        <f t="shared" si="3"/>
        <v>60</v>
      </c>
      <c r="S32" s="88">
        <v>60</v>
      </c>
      <c r="T32" s="87">
        <v>0</v>
      </c>
      <c r="U32" s="88">
        <f t="shared" si="4"/>
        <v>60</v>
      </c>
      <c r="V32" s="92">
        <f t="shared" si="5"/>
        <v>74.196824322500007</v>
      </c>
      <c r="W32" s="86">
        <f t="shared" si="6"/>
        <v>28</v>
      </c>
      <c r="X32" s="93">
        <f t="shared" si="7"/>
        <v>27</v>
      </c>
      <c r="Y32" s="97" t="s">
        <v>62</v>
      </c>
      <c r="Z32" s="86">
        <v>33</v>
      </c>
      <c r="AA32" s="87"/>
      <c r="AB32" s="87"/>
      <c r="AC32" s="87"/>
      <c r="AD32" s="87"/>
    </row>
    <row r="33" spans="1:30" ht="27" customHeight="1" x14ac:dyDescent="0.15">
      <c r="A33" s="86" t="s">
        <v>35</v>
      </c>
      <c r="B33" s="87" t="s">
        <v>301</v>
      </c>
      <c r="C33" s="87" t="s">
        <v>371</v>
      </c>
      <c r="D33" s="87" t="s">
        <v>302</v>
      </c>
      <c r="E33" s="86" t="s">
        <v>365</v>
      </c>
      <c r="F33" s="86" t="s">
        <v>366</v>
      </c>
      <c r="G33" s="88">
        <v>90</v>
      </c>
      <c r="H33" s="87">
        <v>0</v>
      </c>
      <c r="I33" s="88">
        <f t="shared" si="0"/>
        <v>90</v>
      </c>
      <c r="J33" s="90">
        <v>71.639639639999999</v>
      </c>
      <c r="K33" s="87">
        <v>0</v>
      </c>
      <c r="L33" s="90">
        <f t="shared" si="1"/>
        <v>71.639639639999999</v>
      </c>
      <c r="M33" s="91">
        <v>60</v>
      </c>
      <c r="N33" s="87">
        <v>0</v>
      </c>
      <c r="O33" s="88">
        <f t="shared" si="2"/>
        <v>60</v>
      </c>
      <c r="P33" s="88">
        <v>60</v>
      </c>
      <c r="Q33" s="88">
        <v>0</v>
      </c>
      <c r="R33" s="88">
        <f t="shared" si="3"/>
        <v>60</v>
      </c>
      <c r="S33" s="88">
        <v>60</v>
      </c>
      <c r="T33" s="87">
        <v>0</v>
      </c>
      <c r="U33" s="88">
        <f t="shared" si="4"/>
        <v>60</v>
      </c>
      <c r="V33" s="92">
        <f t="shared" si="5"/>
        <v>71.729729730000003</v>
      </c>
      <c r="W33" s="86">
        <f t="shared" si="6"/>
        <v>29</v>
      </c>
      <c r="X33" s="93">
        <f t="shared" si="7"/>
        <v>29</v>
      </c>
      <c r="Y33" s="94" t="s">
        <v>62</v>
      </c>
      <c r="Z33" s="86">
        <v>33</v>
      </c>
      <c r="AA33" s="87"/>
      <c r="AB33" s="87"/>
      <c r="AC33" s="87"/>
      <c r="AD33" s="86"/>
    </row>
    <row r="34" spans="1:30" ht="27" customHeight="1" x14ac:dyDescent="0.15">
      <c r="A34" s="86" t="s">
        <v>35</v>
      </c>
      <c r="B34" s="87" t="s">
        <v>301</v>
      </c>
      <c r="C34" s="87" t="s">
        <v>371</v>
      </c>
      <c r="D34" s="87" t="s">
        <v>302</v>
      </c>
      <c r="E34" s="86" t="s">
        <v>359</v>
      </c>
      <c r="F34" s="86" t="s">
        <v>360</v>
      </c>
      <c r="G34" s="88">
        <v>90</v>
      </c>
      <c r="H34" s="87">
        <v>0</v>
      </c>
      <c r="I34" s="88">
        <f t="shared" si="0"/>
        <v>90</v>
      </c>
      <c r="J34" s="90">
        <v>71.252252249999998</v>
      </c>
      <c r="K34" s="87">
        <v>0</v>
      </c>
      <c r="L34" s="90">
        <f t="shared" si="1"/>
        <v>71.252252249999998</v>
      </c>
      <c r="M34" s="91">
        <v>64.099999999999994</v>
      </c>
      <c r="N34" s="87">
        <v>0</v>
      </c>
      <c r="O34" s="88">
        <f t="shared" si="2"/>
        <v>64.099999999999994</v>
      </c>
      <c r="P34" s="88">
        <v>60</v>
      </c>
      <c r="Q34" s="88">
        <v>0</v>
      </c>
      <c r="R34" s="88">
        <f t="shared" si="3"/>
        <v>60</v>
      </c>
      <c r="S34" s="88">
        <v>60</v>
      </c>
      <c r="T34" s="87">
        <v>0</v>
      </c>
      <c r="U34" s="88">
        <f t="shared" si="4"/>
        <v>60</v>
      </c>
      <c r="V34" s="92">
        <f t="shared" si="5"/>
        <v>71.644189187500004</v>
      </c>
      <c r="W34" s="86">
        <f t="shared" si="6"/>
        <v>30</v>
      </c>
      <c r="X34" s="93">
        <f t="shared" si="7"/>
        <v>30</v>
      </c>
      <c r="Y34" s="94" t="s">
        <v>62</v>
      </c>
      <c r="Z34" s="86">
        <v>33</v>
      </c>
      <c r="AA34" s="87"/>
      <c r="AB34" s="87"/>
      <c r="AC34" s="87"/>
      <c r="AD34" s="86"/>
    </row>
    <row r="35" spans="1:30" ht="27" customHeight="1" x14ac:dyDescent="0.15">
      <c r="A35" s="86" t="s">
        <v>35</v>
      </c>
      <c r="B35" s="87" t="s">
        <v>301</v>
      </c>
      <c r="C35" s="87" t="s">
        <v>371</v>
      </c>
      <c r="D35" s="87" t="s">
        <v>302</v>
      </c>
      <c r="E35" s="86" t="s">
        <v>363</v>
      </c>
      <c r="F35" s="86" t="s">
        <v>364</v>
      </c>
      <c r="G35" s="88">
        <v>90</v>
      </c>
      <c r="H35" s="87">
        <v>0</v>
      </c>
      <c r="I35" s="88">
        <f t="shared" si="0"/>
        <v>90</v>
      </c>
      <c r="J35" s="90">
        <v>70.342342340000002</v>
      </c>
      <c r="K35" s="87">
        <v>0</v>
      </c>
      <c r="L35" s="90">
        <f t="shared" si="1"/>
        <v>70.342342340000002</v>
      </c>
      <c r="M35" s="91">
        <v>74.375</v>
      </c>
      <c r="N35" s="87">
        <v>0</v>
      </c>
      <c r="O35" s="88">
        <f t="shared" si="2"/>
        <v>74.375</v>
      </c>
      <c r="P35" s="88">
        <v>60</v>
      </c>
      <c r="Q35" s="88">
        <v>0</v>
      </c>
      <c r="R35" s="88">
        <f t="shared" si="3"/>
        <v>60</v>
      </c>
      <c r="S35" s="88">
        <v>60</v>
      </c>
      <c r="T35" s="87">
        <v>0</v>
      </c>
      <c r="U35" s="88">
        <f t="shared" si="4"/>
        <v>60</v>
      </c>
      <c r="V35" s="92">
        <f t="shared" si="5"/>
        <v>71.475506754999998</v>
      </c>
      <c r="W35" s="86">
        <f t="shared" si="6"/>
        <v>31</v>
      </c>
      <c r="X35" s="93">
        <f t="shared" si="7"/>
        <v>32</v>
      </c>
      <c r="Y35" s="94" t="s">
        <v>62</v>
      </c>
      <c r="Z35" s="86">
        <v>33</v>
      </c>
      <c r="AA35" s="87"/>
      <c r="AB35" s="87"/>
      <c r="AC35" s="87"/>
      <c r="AD35" s="87"/>
    </row>
    <row r="36" spans="1:30" ht="27" customHeight="1" x14ac:dyDescent="0.15">
      <c r="A36" s="86" t="s">
        <v>35</v>
      </c>
      <c r="B36" s="87" t="s">
        <v>301</v>
      </c>
      <c r="C36" s="87" t="s">
        <v>371</v>
      </c>
      <c r="D36" s="87" t="s">
        <v>302</v>
      </c>
      <c r="E36" s="86" t="s">
        <v>361</v>
      </c>
      <c r="F36" s="86" t="s">
        <v>362</v>
      </c>
      <c r="G36" s="88">
        <v>90</v>
      </c>
      <c r="H36" s="87">
        <v>0</v>
      </c>
      <c r="I36" s="88">
        <f t="shared" si="0"/>
        <v>90</v>
      </c>
      <c r="J36" s="90">
        <v>71.252252249999998</v>
      </c>
      <c r="K36" s="87">
        <v>0</v>
      </c>
      <c r="L36" s="90">
        <f t="shared" si="1"/>
        <v>71.252252249999998</v>
      </c>
      <c r="M36" s="91">
        <v>57.5</v>
      </c>
      <c r="N36" s="87">
        <v>0</v>
      </c>
      <c r="O36" s="88">
        <f t="shared" si="2"/>
        <v>57.5</v>
      </c>
      <c r="P36" s="88">
        <v>60</v>
      </c>
      <c r="Q36" s="88">
        <v>0</v>
      </c>
      <c r="R36" s="88">
        <f t="shared" si="3"/>
        <v>60</v>
      </c>
      <c r="S36" s="88">
        <v>60</v>
      </c>
      <c r="T36" s="87">
        <v>0</v>
      </c>
      <c r="U36" s="88">
        <f t="shared" si="4"/>
        <v>60</v>
      </c>
      <c r="V36" s="92">
        <f t="shared" si="5"/>
        <v>71.314189187500006</v>
      </c>
      <c r="W36" s="86">
        <f t="shared" si="6"/>
        <v>32</v>
      </c>
      <c r="X36" s="93">
        <f t="shared" si="7"/>
        <v>30</v>
      </c>
      <c r="Y36" s="94" t="s">
        <v>62</v>
      </c>
      <c r="Z36" s="86">
        <v>33</v>
      </c>
      <c r="AA36" s="95" t="s">
        <v>63</v>
      </c>
      <c r="AB36" s="87"/>
      <c r="AC36" s="87"/>
      <c r="AD36" s="87"/>
    </row>
    <row r="37" spans="1:30" ht="27" customHeight="1" x14ac:dyDescent="0.15">
      <c r="A37" s="86" t="s">
        <v>35</v>
      </c>
      <c r="B37" s="87" t="s">
        <v>301</v>
      </c>
      <c r="C37" s="87" t="s">
        <v>371</v>
      </c>
      <c r="D37" s="87" t="s">
        <v>302</v>
      </c>
      <c r="E37" s="86" t="s">
        <v>367</v>
      </c>
      <c r="F37" s="86" t="s">
        <v>368</v>
      </c>
      <c r="G37" s="88">
        <v>90</v>
      </c>
      <c r="H37" s="87">
        <v>0</v>
      </c>
      <c r="I37" s="88">
        <f t="shared" si="0"/>
        <v>90</v>
      </c>
      <c r="J37" s="90">
        <v>68.153153149999994</v>
      </c>
      <c r="K37" s="87">
        <v>0</v>
      </c>
      <c r="L37" s="90">
        <f t="shared" si="1"/>
        <v>68.153153149999994</v>
      </c>
      <c r="M37" s="91">
        <v>64.2</v>
      </c>
      <c r="N37" s="87">
        <v>0</v>
      </c>
      <c r="O37" s="88">
        <f t="shared" si="2"/>
        <v>64.2</v>
      </c>
      <c r="P37" s="88">
        <v>60</v>
      </c>
      <c r="Q37" s="88">
        <v>0</v>
      </c>
      <c r="R37" s="88">
        <f t="shared" si="3"/>
        <v>60</v>
      </c>
      <c r="S37" s="88">
        <v>60</v>
      </c>
      <c r="T37" s="87">
        <v>0</v>
      </c>
      <c r="U37" s="88">
        <f t="shared" si="4"/>
        <v>60</v>
      </c>
      <c r="V37" s="92">
        <f t="shared" si="5"/>
        <v>69.324864862499993</v>
      </c>
      <c r="W37" s="86">
        <f t="shared" si="6"/>
        <v>33</v>
      </c>
      <c r="X37" s="93">
        <f t="shared" si="7"/>
        <v>33</v>
      </c>
      <c r="Y37" s="94" t="s">
        <v>62</v>
      </c>
      <c r="Z37" s="86">
        <v>33</v>
      </c>
      <c r="AA37" s="87"/>
      <c r="AB37" s="87"/>
      <c r="AC37" s="87"/>
      <c r="AD37" s="87"/>
    </row>
    <row r="38" spans="1:30" x14ac:dyDescent="0.15">
      <c r="A38" s="5" t="s">
        <v>183</v>
      </c>
      <c r="B38" s="6" t="s">
        <v>184</v>
      </c>
      <c r="C38" s="7"/>
      <c r="D38" s="6"/>
      <c r="E38" s="6"/>
      <c r="F38" s="6"/>
      <c r="G38" s="8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5"/>
      <c r="T38" s="6"/>
      <c r="U38" s="6"/>
      <c r="V38" s="17"/>
      <c r="W38" s="18"/>
      <c r="X38" s="6"/>
      <c r="Y38" s="10"/>
      <c r="Z38" s="10"/>
      <c r="AA38" s="10"/>
      <c r="AB38" s="10"/>
      <c r="AC38" s="10"/>
      <c r="AD38" s="10"/>
    </row>
    <row r="39" spans="1:30" x14ac:dyDescent="0.15">
      <c r="A39" s="8"/>
      <c r="B39" s="9" t="s">
        <v>185</v>
      </c>
      <c r="C39" s="7"/>
      <c r="D39" s="6"/>
      <c r="E39" s="6"/>
      <c r="F39" s="6"/>
      <c r="G39" s="8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5"/>
      <c r="T39" s="6"/>
      <c r="U39" s="6"/>
      <c r="V39" s="17"/>
      <c r="W39" s="18"/>
      <c r="X39" s="6"/>
      <c r="Y39" s="10"/>
      <c r="Z39" s="10"/>
      <c r="AA39" s="10"/>
      <c r="AB39" s="10"/>
      <c r="AC39" s="10"/>
      <c r="AD39" s="10"/>
    </row>
    <row r="40" spans="1:30" x14ac:dyDescent="0.15">
      <c r="A40" s="8"/>
      <c r="B40" s="6" t="s">
        <v>186</v>
      </c>
      <c r="C40" s="7"/>
      <c r="D40" s="6"/>
      <c r="E40" s="6"/>
      <c r="F40" s="6"/>
      <c r="G40" s="8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5"/>
      <c r="T40" s="6"/>
      <c r="U40" s="6"/>
      <c r="V40" s="17"/>
      <c r="W40" s="18"/>
      <c r="X40" s="6"/>
      <c r="Y40" s="10"/>
      <c r="Z40" s="10"/>
      <c r="AA40" s="10"/>
      <c r="AB40" s="10"/>
      <c r="AC40" s="10"/>
      <c r="AD40" s="10"/>
    </row>
    <row r="41" spans="1:30" x14ac:dyDescent="0.15">
      <c r="A41" s="8"/>
      <c r="B41" s="6" t="s">
        <v>187</v>
      </c>
      <c r="C41" s="7"/>
      <c r="D41" s="6"/>
      <c r="E41" s="6"/>
      <c r="F41" s="6"/>
      <c r="G41" s="8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5"/>
      <c r="T41" s="6"/>
      <c r="U41" s="6"/>
      <c r="V41" s="17"/>
      <c r="W41" s="18"/>
      <c r="X41" s="6"/>
      <c r="Y41" s="10"/>
      <c r="Z41" s="10"/>
      <c r="AA41" s="10"/>
      <c r="AB41" s="10"/>
      <c r="AC41" s="10"/>
      <c r="AD41" s="10"/>
    </row>
    <row r="42" spans="1:30" x14ac:dyDescent="0.15">
      <c r="A42" s="10"/>
      <c r="B42" s="9" t="s">
        <v>188</v>
      </c>
      <c r="C42" s="7"/>
      <c r="D42" s="6"/>
      <c r="E42" s="6"/>
      <c r="F42" s="6"/>
      <c r="G42" s="8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5"/>
      <c r="T42" s="6"/>
      <c r="U42" s="6"/>
      <c r="V42" s="17"/>
      <c r="W42" s="18"/>
      <c r="X42" s="6"/>
      <c r="Y42" s="10"/>
      <c r="Z42" s="10"/>
      <c r="AA42" s="10"/>
      <c r="AB42" s="10"/>
      <c r="AC42" s="10"/>
      <c r="AD42" s="10"/>
    </row>
  </sheetData>
  <sortState ref="A5:AD37">
    <sortCondition descending="1" ref="V5:V37"/>
  </sortState>
  <mergeCells count="2">
    <mergeCell ref="A2:AD2"/>
    <mergeCell ref="X3:AD3"/>
  </mergeCells>
  <phoneticPr fontId="34" type="noConversion"/>
  <dataValidations count="7">
    <dataValidation type="list" allowBlank="1" showInputMessage="1" showErrorMessage="1" sqref="Y5:Y37" xr:uid="{00000000-0002-0000-0200-000000000000}">
      <formula1>"是,否"</formula1>
    </dataValidation>
    <dataValidation type="list" allowBlank="1" showInputMessage="1" showErrorMessage="1" sqref="AB37 AB5:AB35 V1" xr:uid="{00000000-0002-0000-0200-000001000000}">
      <formula1>#REF!</formula1>
    </dataValidation>
    <dataValidation type="whole" allowBlank="1" showInputMessage="1" showErrorMessage="1" sqref="W5:W42" xr:uid="{00000000-0002-0000-0200-000002000000}"/>
    <dataValidation type="list" allowBlank="1" showInputMessage="1" showErrorMessage="1" sqref="AC4:AC37" xr:uid="{00000000-0002-0000-0200-000003000000}">
      <formula1>"三好学生,三好学生标兵,优秀学生干部"</formula1>
    </dataValidation>
    <dataValidation type="list" allowBlank="1" showInputMessage="1" showErrorMessage="1" sqref="AA20:AA37 U38:U42 AA4:AA18 U1" xr:uid="{00000000-0002-0000-0200-000004000000}">
      <formula1>"一等奖学金,二等奖学金,三等奖学金,课程考核不合格,德育分未达标,体育成绩不合格,体测成绩不合格,违纪"</formula1>
    </dataValidation>
    <dataValidation type="decimal" allowBlank="1" showInputMessage="1" showErrorMessage="1" sqref="G38:G42" xr:uid="{00000000-0002-0000-0200-000005000000}"/>
    <dataValidation type="list" allowBlank="1" showInputMessage="1" showErrorMessage="1" sqref="AB36" xr:uid="{00000000-0002-0000-0200-000006000000}">
      <formula1>"学业进步奖,研究与创新奖,道德风尚奖,文体活动奖,社会工作奖"</formula1>
    </dataValidation>
  </dataValidations>
  <pageMargins left="0.69930555555555596" right="0.69930555555555596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2024级软件工程</vt:lpstr>
      <vt:lpstr>2024级数据科学与大数据</vt:lpstr>
      <vt:lpstr>2024级软件工程（学分互认）</vt:lpstr>
      <vt:lpstr>'2024级数据科学与大数据'!Print_Area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唐增阳</cp:lastModifiedBy>
  <cp:lastPrinted>2025-09-26T03:20:39Z</cp:lastPrinted>
  <dcterms:created xsi:type="dcterms:W3CDTF">2025-09-20T16:33:36Z</dcterms:created>
  <dcterms:modified xsi:type="dcterms:W3CDTF">2025-09-26T03:34:17Z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493387E9049D7C746E1FD168349B4469_33</vt:lpwstr>
  </property>
  <property fmtid="{D5CDD505-2E9C-101B-9397-08002B2CF9AE}" pid="3" name="KSOProductBuildVer">
    <vt:lpwstr>2052-12.32.1</vt:lpwstr>
  </property>
</Properties>
</file>