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专业年级" sheetId="3" r:id="rId1"/>
  </sheets>
  <definedNames>
    <definedName name="_xlnm._FilterDatabase" localSheetId="0" hidden="1">专业年级!$A$37:$X$41</definedName>
    <definedName name="_xlnm.Print_Area" localSheetId="0">专业年级!$A$1:$AD$41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<sst xmlns="http://schemas.openxmlformats.org/spreadsheetml/2006/main" count="230" uniqueCount="97">
  <si>
    <t>附件5：</t>
  </si>
  <si>
    <t>人工智能与计算机学院人工智能(与科大讯飞股份有限公司联合培养)专业2024年级综合测评排名表</t>
  </si>
  <si>
    <t xml:space="preserve">学院:     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</si>
  <si>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</si>
  <si>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</si>
  <si>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</si>
  <si>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</si>
  <si>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</si>
  <si>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</si>
  <si>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</si>
  <si>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</si>
  <si>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</si>
  <si>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</si>
  <si>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</si>
  <si>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</si>
  <si>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</si>
  <si>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</si>
  <si>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</si>
  <si>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</si>
  <si>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</si>
  <si>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美育
基础分</t>
  </si>
  <si>
    <t>美育
奖惩分</t>
  </si>
  <si>
    <t>美育
成绩</t>
  </si>
  <si>
    <t>劳育
基础分</t>
  </si>
  <si>
    <t>劳育
奖惩分</t>
  </si>
  <si>
    <t>劳育
成绩</t>
  </si>
  <si>
    <t>综合
测评分</t>
  </si>
  <si>
    <t>综合测评排名</t>
  </si>
  <si>
    <t>学习成绩排名</t>
  </si>
  <si>
    <t>是否有不及格课程</t>
  </si>
  <si>
    <t>专业年级
总人数</t>
  </si>
  <si>
    <t>奖学金
等级</t>
  </si>
  <si>
    <t>单项
奖学金</t>
  </si>
  <si>
    <t>荣誉称号</t>
  </si>
  <si>
    <t>学生签名</t>
  </si>
  <si>
    <t>人工智能与计算机学院</t>
  </si>
  <si>
    <t>人工智能(与科大讯飞股份有限公司联合培养)</t>
  </si>
  <si>
    <t>人工智能(讯飞)241</t>
  </si>
  <si>
    <t>李冰冰</t>
  </si>
  <si>
    <t>否</t>
  </si>
  <si>
    <t>一等奖学金</t>
  </si>
  <si>
    <t>三好学生标兵</t>
  </si>
  <si>
    <t>高傲立</t>
  </si>
  <si>
    <t>是</t>
  </si>
  <si>
    <t>体测成绩不合格</t>
  </si>
  <si>
    <t>研究与创新奖</t>
  </si>
  <si>
    <t>王心凌</t>
  </si>
  <si>
    <t>二等奖学金</t>
  </si>
  <si>
    <t>三好学生</t>
  </si>
  <si>
    <t>一等</t>
  </si>
  <si>
    <t>三标</t>
  </si>
  <si>
    <t>樊嘉诺</t>
  </si>
  <si>
    <t>马嘉诚</t>
  </si>
  <si>
    <t>三等奖学金</t>
  </si>
  <si>
    <t>二等</t>
  </si>
  <si>
    <t>三好</t>
  </si>
  <si>
    <t>道德风尚奖</t>
  </si>
  <si>
    <t>张子乐</t>
  </si>
  <si>
    <t>三等</t>
  </si>
  <si>
    <t>优干</t>
  </si>
  <si>
    <t>文体活动奖</t>
  </si>
  <si>
    <t>张柯</t>
  </si>
  <si>
    <t>课程考核不合格</t>
  </si>
  <si>
    <t>社会工作奖</t>
  </si>
  <si>
    <t>张乐</t>
  </si>
  <si>
    <t>宋君伟</t>
  </si>
  <si>
    <t>胡顺凯</t>
  </si>
  <si>
    <t>德育分未达标</t>
  </si>
  <si>
    <t>陈相吉</t>
  </si>
  <si>
    <t>体育成绩不合格</t>
  </si>
  <si>
    <t>王尉</t>
  </si>
  <si>
    <t>陆洪森</t>
  </si>
  <si>
    <t>姚荣涛</t>
  </si>
  <si>
    <t>钱卫</t>
  </si>
  <si>
    <t>张瑞思</t>
  </si>
  <si>
    <t>宋志伟</t>
  </si>
  <si>
    <t>赵静怡</t>
  </si>
  <si>
    <t>徐礼祥</t>
  </si>
  <si>
    <t>李泽钎</t>
  </si>
  <si>
    <t>杜宇飞</t>
  </si>
  <si>
    <t>孙延志</t>
  </si>
  <si>
    <t>辛其哲</t>
  </si>
  <si>
    <t>陈浩</t>
  </si>
  <si>
    <t>游昌翰</t>
  </si>
  <si>
    <t>魏梓洋</t>
  </si>
  <si>
    <t>张震</t>
  </si>
  <si>
    <t>李皓昀</t>
  </si>
  <si>
    <t>童宇祺</t>
  </si>
  <si>
    <t>浦新程</t>
  </si>
  <si>
    <t>章祥宇</t>
  </si>
  <si>
    <t>杨禹</t>
  </si>
  <si>
    <t>填表说明：</t>
  </si>
  <si>
    <t>1.请勿变动表格格式。</t>
  </si>
  <si>
    <t>2.专业、年级、班级、学号、姓名请采用教务信息系统中导出的个人基本信息，勿手工输入，避免产生错误。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</si>
  <si>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</si>
  <si>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4.综合测评排名符合优秀学生奖学金评比条件，但因“德育分未达标”、“课程考核不合格”或者“体育成绩不合格”等不符合者请在“奖学金等级”一栏进行标注。</t>
  </si>
  <si>
    <t>5.是否有不及格课程，指的是成绩单中列入综测范围的科目是否有不及格，请填写是或者否。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</si>
</sst>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2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color rgb="FFFF0000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rgb="FFFF0000"/>
      <name val="仿宋"/>
      <charset val="134"/>
    </font>
    <font>
      <u/>
      <sz val="12"/>
      <name val="Times New Roman"/>
      <charset val="134"/>
    </font>
    <font>
      <b/>
      <sz val="11"/>
      <color rgb="FFFF0000"/>
      <name val="黑体"/>
      <charset val="134"/>
    </font>
    <font>
      <sz val="9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0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4" borderId="10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51"/>
  <sheetViews>
    <sheetView tabSelected="1" view="pageBreakPreview" zoomScale="110" zoomScaleNormal="85" topLeftCell="D1" workbookViewId="0">
      <selection activeCell="AA8" sqref="AA8:AA9"/>
    </sheetView>
  </sheetViews>
  <sheetFormatPr defaultColWidth="9" defaultRowHeight="15" customHeight="1"/>
  <cols>
    <col min="1" max="1" width="17.875" style="3" customWidth="1"/>
    <col min="2" max="2" width="19.25" style="3" customWidth="1"/>
    <col min="3" max="3" width="7.65" style="4" customWidth="1"/>
    <col min="4" max="4" width="12.7916666666667" style="3" customWidth="1"/>
    <col min="5" max="5" width="9.40833333333333" style="3" customWidth="1"/>
    <col min="6" max="6" width="6.025" style="3" customWidth="1"/>
    <col min="7" max="7" width="6.125" style="5" customWidth="1"/>
    <col min="8" max="8" width="6.125" style="4" customWidth="1"/>
    <col min="9" max="10" width="6.125" style="5" customWidth="1"/>
    <col min="11" max="12" width="6.125" style="4" customWidth="1"/>
    <col min="13" max="13" width="6.125" style="5" customWidth="1"/>
    <col min="14" max="14" width="6.125" style="4" customWidth="1"/>
    <col min="15" max="15" width="6.125" style="5" customWidth="1"/>
    <col min="16" max="17" width="6.125" style="6" customWidth="1"/>
    <col min="18" max="18" width="6.125" style="3" customWidth="1"/>
    <col min="19" max="19" width="6.125" style="7" customWidth="1"/>
    <col min="20" max="20" width="6.125" style="3" customWidth="1"/>
    <col min="21" max="22" width="6.125" style="4" customWidth="1"/>
    <col min="23" max="23" width="5.125" style="4" customWidth="1"/>
    <col min="24" max="24" width="6.5" style="3" customWidth="1"/>
    <col min="25" max="25" width="7" style="3" customWidth="1"/>
    <col min="26" max="26" width="6.875" style="3" customWidth="1"/>
    <col min="27" max="27" width="10.875" style="3" customWidth="1"/>
    <col min="28" max="28" width="9.31666666666667" style="3" customWidth="1"/>
    <col min="29" max="85" width="9" style="3"/>
    <col min="86" max="86" width="3.08333333333333" style="3" customWidth="1"/>
    <col min="87" max="87" width="13.0833333333333" style="3" customWidth="1"/>
    <col min="88" max="88" width="4.58333333333333" style="3" customWidth="1"/>
    <col min="89" max="89" width="11.25" style="3" customWidth="1"/>
    <col min="90" max="255" width="9" style="3"/>
  </cols>
  <sheetData>
    <row r="1" customHeight="1" spans="1:20">
      <c r="A1" s="8" t="s">
        <v>0</v>
      </c>
      <c r="B1" s="8"/>
      <c r="C1" s="9"/>
      <c r="T1" s="24"/>
    </row>
    <row r="2" s="1" customFormat="1" ht="18.75" spans="1:25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4">
      <c r="A3" s="11" t="s">
        <v>2</v>
      </c>
      <c r="B3" s="11"/>
      <c r="C3" s="11" t="s">
        <v>3</v>
      </c>
      <c r="D3" s="12"/>
      <c r="E3" s="12"/>
      <c r="F3" s="12"/>
      <c r="G3" s="12"/>
      <c r="H3" s="12"/>
      <c r="I3" s="12"/>
      <c r="J3" s="12"/>
      <c r="K3" s="12"/>
      <c r="L3" s="23"/>
      <c r="M3" s="12"/>
      <c r="N3" s="12"/>
      <c r="O3" s="12"/>
      <c r="P3" s="12"/>
      <c r="R3" s="12"/>
      <c r="S3" s="25"/>
      <c r="T3" s="12"/>
      <c r="U3" s="12"/>
      <c r="V3" s="26"/>
      <c r="X3" s="11" t="s">
        <v>4</v>
      </c>
    </row>
    <row r="4" ht="41" customHeight="1" spans="1:261">
      <c r="A4" s="13" t="s">
        <v>5</v>
      </c>
      <c r="B4" s="13" t="s">
        <v>6</v>
      </c>
      <c r="C4" s="14" t="s">
        <v>7</v>
      </c>
      <c r="D4" s="13" t="s">
        <v>8</v>
      </c>
      <c r="E4" s="13" t="s">
        <v>9</v>
      </c>
      <c r="F4" s="13" t="s">
        <v>10</v>
      </c>
      <c r="G4" s="15" t="s">
        <v>11</v>
      </c>
      <c r="H4" s="14" t="s">
        <v>12</v>
      </c>
      <c r="I4" s="15" t="s">
        <v>13</v>
      </c>
      <c r="J4" s="15" t="s">
        <v>14</v>
      </c>
      <c r="K4" s="14" t="s">
        <v>15</v>
      </c>
      <c r="L4" s="14" t="s">
        <v>16</v>
      </c>
      <c r="M4" s="15" t="s">
        <v>17</v>
      </c>
      <c r="N4" s="14" t="s">
        <v>18</v>
      </c>
      <c r="O4" s="15" t="s">
        <v>19</v>
      </c>
      <c r="P4" s="15" t="s">
        <v>20</v>
      </c>
      <c r="Q4" s="14" t="s">
        <v>21</v>
      </c>
      <c r="R4" s="15" t="s">
        <v>22</v>
      </c>
      <c r="S4" s="15" t="s">
        <v>23</v>
      </c>
      <c r="T4" s="14" t="s">
        <v>24</v>
      </c>
      <c r="U4" s="15" t="s">
        <v>25</v>
      </c>
      <c r="V4" s="15" t="s">
        <v>26</v>
      </c>
      <c r="W4" s="15" t="s">
        <v>27</v>
      </c>
      <c r="X4" s="14" t="s">
        <v>28</v>
      </c>
      <c r="Y4" s="27" t="s">
        <v>29</v>
      </c>
      <c r="Z4" s="15" t="s">
        <v>30</v>
      </c>
      <c r="AA4" s="14" t="s">
        <v>31</v>
      </c>
      <c r="AB4" s="14" t="s">
        <v>32</v>
      </c>
      <c r="AC4" s="14" t="s">
        <v>33</v>
      </c>
      <c r="AD4" s="28" t="s">
        <v>34</v>
      </c>
      <c r="IV4" s="3"/>
      <c r="IW4" s="3"/>
      <c r="IX4" s="3"/>
      <c r="IY4" s="3"/>
      <c r="IZ4" s="3"/>
      <c r="JA4" s="3"/>
    </row>
    <row r="5" customHeight="1" spans="1:261">
      <c r="A5" s="16" t="s">
        <v>35</v>
      </c>
      <c r="B5" s="16" t="s">
        <v>36</v>
      </c>
      <c r="C5" s="16">
        <v>2024</v>
      </c>
      <c r="D5" s="16" t="s">
        <v>37</v>
      </c>
      <c r="E5" s="16">
        <v>2442110379</v>
      </c>
      <c r="F5" s="16" t="s">
        <v>38</v>
      </c>
      <c r="G5" s="17">
        <v>90</v>
      </c>
      <c r="H5" s="17">
        <f t="shared" ref="H5:H8" si="0">SUM(I5-G5)</f>
        <v>6.125</v>
      </c>
      <c r="I5" s="17">
        <v>96.125</v>
      </c>
      <c r="J5" s="17">
        <v>91.909</v>
      </c>
      <c r="K5" s="17">
        <f t="shared" ref="K5:K8" si="1">SUM(L5-J5)</f>
        <v>0.25</v>
      </c>
      <c r="L5" s="17">
        <v>92.159</v>
      </c>
      <c r="M5" s="17">
        <v>79.65</v>
      </c>
      <c r="N5" s="17">
        <f t="shared" ref="N5:N8" si="2">SUM(O5-M5)</f>
        <v>0</v>
      </c>
      <c r="O5" s="17">
        <v>79.65</v>
      </c>
      <c r="P5" s="17">
        <v>60</v>
      </c>
      <c r="Q5" s="17">
        <v>2</v>
      </c>
      <c r="R5" s="17">
        <v>62</v>
      </c>
      <c r="S5" s="17">
        <v>60</v>
      </c>
      <c r="T5" s="17">
        <f t="shared" ref="T5:T8" si="3">SUM(U5-S5)</f>
        <v>4.715</v>
      </c>
      <c r="U5" s="17">
        <v>64.715</v>
      </c>
      <c r="V5" s="17">
        <f t="shared" ref="V5:V7" si="4">SUM(I5*0.1+L5*0.75+O5*0.05+R5*0.05+U5*0.05)</f>
        <v>89.05</v>
      </c>
      <c r="W5" s="16">
        <v>1</v>
      </c>
      <c r="X5" s="16">
        <v>1</v>
      </c>
      <c r="Y5" s="16" t="s">
        <v>39</v>
      </c>
      <c r="Z5" s="16">
        <v>32</v>
      </c>
      <c r="AA5" s="29" t="s">
        <v>40</v>
      </c>
      <c r="AB5" s="29"/>
      <c r="AC5" s="29" t="s">
        <v>41</v>
      </c>
      <c r="AD5" s="30"/>
      <c r="IV5" s="3"/>
      <c r="IW5" s="3"/>
      <c r="IX5" s="3"/>
      <c r="IY5" s="3"/>
      <c r="IZ5" s="3"/>
      <c r="JA5" s="3"/>
    </row>
    <row r="6" customHeight="1" spans="1:261">
      <c r="A6" s="16" t="s">
        <v>35</v>
      </c>
      <c r="B6" s="16" t="s">
        <v>36</v>
      </c>
      <c r="C6" s="16">
        <v>2024</v>
      </c>
      <c r="D6" s="16" t="s">
        <v>37</v>
      </c>
      <c r="E6" s="16">
        <v>2442110386</v>
      </c>
      <c r="F6" s="16" t="s">
        <v>42</v>
      </c>
      <c r="G6" s="17">
        <v>90</v>
      </c>
      <c r="H6" s="17">
        <f t="shared" si="0"/>
        <v>3.5</v>
      </c>
      <c r="I6" s="17">
        <v>93.5</v>
      </c>
      <c r="J6" s="17">
        <v>90.303</v>
      </c>
      <c r="K6" s="17">
        <f t="shared" si="1"/>
        <v>0.25</v>
      </c>
      <c r="L6" s="17">
        <v>90.553</v>
      </c>
      <c r="M6" s="17">
        <v>68.9</v>
      </c>
      <c r="N6" s="17">
        <f t="shared" si="2"/>
        <v>0</v>
      </c>
      <c r="O6" s="17">
        <v>68.9</v>
      </c>
      <c r="P6" s="17">
        <v>60</v>
      </c>
      <c r="Q6" s="17">
        <v>0</v>
      </c>
      <c r="R6" s="17">
        <v>60</v>
      </c>
      <c r="S6" s="17">
        <v>60</v>
      </c>
      <c r="T6" s="17">
        <f t="shared" si="3"/>
        <v>10</v>
      </c>
      <c r="U6" s="17">
        <v>70</v>
      </c>
      <c r="V6" s="17">
        <f t="shared" si="4"/>
        <v>87.20975</v>
      </c>
      <c r="W6" s="16">
        <v>2</v>
      </c>
      <c r="X6" s="16">
        <v>2</v>
      </c>
      <c r="Y6" s="31" t="s">
        <v>43</v>
      </c>
      <c r="Z6" s="16">
        <v>32</v>
      </c>
      <c r="AA6" s="29" t="s">
        <v>44</v>
      </c>
      <c r="AB6" s="29" t="s">
        <v>45</v>
      </c>
      <c r="AC6" s="29"/>
      <c r="AD6" s="30"/>
      <c r="IV6" s="3"/>
      <c r="IW6" s="3"/>
      <c r="IX6" s="3"/>
      <c r="IY6" s="3"/>
      <c r="IZ6" s="3"/>
      <c r="JA6" s="3"/>
    </row>
    <row r="7" customFormat="1" customHeight="1" spans="1:261">
      <c r="A7" s="16" t="s">
        <v>35</v>
      </c>
      <c r="B7" s="16" t="s">
        <v>36</v>
      </c>
      <c r="C7" s="16">
        <v>2024</v>
      </c>
      <c r="D7" s="16" t="s">
        <v>37</v>
      </c>
      <c r="E7" s="16">
        <v>2442110380</v>
      </c>
      <c r="F7" s="16" t="s">
        <v>46</v>
      </c>
      <c r="G7" s="17">
        <v>90</v>
      </c>
      <c r="H7" s="17">
        <f t="shared" si="0"/>
        <v>2</v>
      </c>
      <c r="I7" s="17">
        <v>92</v>
      </c>
      <c r="J7" s="17">
        <v>87.758</v>
      </c>
      <c r="K7" s="17">
        <f t="shared" si="1"/>
        <v>0.25</v>
      </c>
      <c r="L7" s="17">
        <v>88.008</v>
      </c>
      <c r="M7" s="17">
        <v>80.45</v>
      </c>
      <c r="N7" s="17">
        <f t="shared" si="2"/>
        <v>0</v>
      </c>
      <c r="O7" s="17">
        <v>80.45</v>
      </c>
      <c r="P7" s="17">
        <v>60</v>
      </c>
      <c r="Q7" s="17">
        <v>0</v>
      </c>
      <c r="R7" s="17">
        <v>60</v>
      </c>
      <c r="S7" s="17">
        <v>60</v>
      </c>
      <c r="T7" s="17">
        <f t="shared" si="3"/>
        <v>3.5</v>
      </c>
      <c r="U7" s="17">
        <v>63.5</v>
      </c>
      <c r="V7" s="17">
        <f t="shared" si="4"/>
        <v>85.4035</v>
      </c>
      <c r="W7" s="16">
        <v>3</v>
      </c>
      <c r="X7" s="16">
        <v>3</v>
      </c>
      <c r="Y7" s="16" t="s">
        <v>39</v>
      </c>
      <c r="Z7" s="16">
        <v>32</v>
      </c>
      <c r="AA7" s="29" t="s">
        <v>47</v>
      </c>
      <c r="AB7" s="29"/>
      <c r="AC7" s="29" t="s">
        <v>48</v>
      </c>
      <c r="AD7" s="3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 t="s">
        <v>49</v>
      </c>
      <c r="CP7" s="3" t="s">
        <v>50</v>
      </c>
      <c r="CQ7" s="3" t="s">
        <v>45</v>
      </c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</row>
    <row r="8" customHeight="1" spans="1:261">
      <c r="A8" s="16" t="s">
        <v>35</v>
      </c>
      <c r="B8" s="16" t="s">
        <v>36</v>
      </c>
      <c r="C8" s="16">
        <v>2024</v>
      </c>
      <c r="D8" s="16" t="s">
        <v>37</v>
      </c>
      <c r="E8" s="16">
        <v>2442110385</v>
      </c>
      <c r="F8" s="16" t="s">
        <v>51</v>
      </c>
      <c r="G8" s="17">
        <v>90</v>
      </c>
      <c r="H8" s="17">
        <v>3.5</v>
      </c>
      <c r="I8" s="17">
        <v>93.5</v>
      </c>
      <c r="J8" s="17">
        <v>86.182</v>
      </c>
      <c r="K8" s="17">
        <v>0.72</v>
      </c>
      <c r="L8" s="17">
        <v>86.9</v>
      </c>
      <c r="M8" s="17">
        <v>86.65</v>
      </c>
      <c r="N8" s="17">
        <v>2.5</v>
      </c>
      <c r="O8" s="17">
        <v>89.15</v>
      </c>
      <c r="P8" s="17">
        <v>60</v>
      </c>
      <c r="Q8" s="17">
        <v>0</v>
      </c>
      <c r="R8" s="17">
        <v>60</v>
      </c>
      <c r="S8" s="17">
        <v>60</v>
      </c>
      <c r="T8" s="17">
        <f t="shared" si="3"/>
        <v>5.5</v>
      </c>
      <c r="U8" s="17">
        <v>65.5</v>
      </c>
      <c r="V8" s="17">
        <v>85.26</v>
      </c>
      <c r="W8" s="16">
        <v>4</v>
      </c>
      <c r="X8" s="16">
        <v>4</v>
      </c>
      <c r="Y8" s="16" t="s">
        <v>39</v>
      </c>
      <c r="Z8" s="16">
        <v>32</v>
      </c>
      <c r="AA8" s="29" t="s">
        <v>47</v>
      </c>
      <c r="AB8" s="29"/>
      <c r="AC8" s="29"/>
      <c r="AD8" s="30"/>
      <c r="IV8" s="3"/>
      <c r="IW8" s="3"/>
      <c r="IX8" s="3"/>
      <c r="IY8" s="3"/>
      <c r="IZ8" s="3"/>
      <c r="JA8" s="3"/>
    </row>
    <row r="9" customHeight="1" spans="1:261">
      <c r="A9" s="16" t="s">
        <v>35</v>
      </c>
      <c r="B9" s="16" t="s">
        <v>36</v>
      </c>
      <c r="C9" s="16">
        <v>2024</v>
      </c>
      <c r="D9" s="16" t="s">
        <v>37</v>
      </c>
      <c r="E9" s="16">
        <v>2442110391</v>
      </c>
      <c r="F9" s="16" t="s">
        <v>52</v>
      </c>
      <c r="G9" s="17">
        <v>90</v>
      </c>
      <c r="H9" s="17">
        <f t="shared" ref="H9:H36" si="5">SUM(I9-G9)</f>
        <v>0.5</v>
      </c>
      <c r="I9" s="17">
        <v>90.5</v>
      </c>
      <c r="J9" s="17">
        <v>87.172</v>
      </c>
      <c r="K9" s="17">
        <f t="shared" ref="K9:K36" si="6">SUM(L9-J9)</f>
        <v>-0.549999999999997</v>
      </c>
      <c r="L9" s="17">
        <v>86.622</v>
      </c>
      <c r="M9" s="17">
        <v>81.575</v>
      </c>
      <c r="N9" s="17">
        <f t="shared" ref="N9:N36" si="7">SUM(O9-M9)</f>
        <v>0.75</v>
      </c>
      <c r="O9" s="17">
        <v>82.325</v>
      </c>
      <c r="P9" s="17">
        <v>60</v>
      </c>
      <c r="Q9" s="17">
        <v>0</v>
      </c>
      <c r="R9" s="17">
        <v>60</v>
      </c>
      <c r="S9" s="17">
        <v>60</v>
      </c>
      <c r="T9" s="17">
        <f t="shared" ref="T9:T36" si="8">SUM(U9-S9)</f>
        <v>7.5</v>
      </c>
      <c r="U9" s="17">
        <v>67.5</v>
      </c>
      <c r="V9" s="17">
        <f t="shared" ref="V9:V36" si="9">SUM(I9*0.1+L9*0.75+O9*0.05+R9*0.05+U9*0.05)</f>
        <v>84.50775</v>
      </c>
      <c r="W9" s="16">
        <v>5</v>
      </c>
      <c r="X9" s="16">
        <v>5</v>
      </c>
      <c r="Y9" s="16" t="s">
        <v>39</v>
      </c>
      <c r="Z9" s="16">
        <v>32</v>
      </c>
      <c r="AA9" s="29" t="s">
        <v>53</v>
      </c>
      <c r="AB9" s="29"/>
      <c r="AC9" s="29"/>
      <c r="AD9" s="30"/>
      <c r="CO9" s="3" t="s">
        <v>54</v>
      </c>
      <c r="CP9" s="3" t="s">
        <v>55</v>
      </c>
      <c r="CQ9" s="3" t="s">
        <v>56</v>
      </c>
      <c r="IV9" s="3"/>
      <c r="IW9" s="3"/>
      <c r="IX9" s="3"/>
      <c r="IY9" s="3"/>
      <c r="IZ9" s="3"/>
      <c r="JA9" s="3"/>
    </row>
    <row r="10" customHeight="1" spans="1:261">
      <c r="A10" s="16" t="s">
        <v>35</v>
      </c>
      <c r="B10" s="16" t="s">
        <v>36</v>
      </c>
      <c r="C10" s="16">
        <v>2024</v>
      </c>
      <c r="D10" s="16" t="s">
        <v>37</v>
      </c>
      <c r="E10" s="16">
        <v>2442110408</v>
      </c>
      <c r="F10" s="16" t="s">
        <v>57</v>
      </c>
      <c r="G10" s="17">
        <v>90</v>
      </c>
      <c r="H10" s="17">
        <f t="shared" si="5"/>
        <v>4.53100000000001</v>
      </c>
      <c r="I10" s="17">
        <v>94.531</v>
      </c>
      <c r="J10" s="17">
        <v>85.859</v>
      </c>
      <c r="K10" s="17">
        <f t="shared" si="6"/>
        <v>0.25</v>
      </c>
      <c r="L10" s="17">
        <v>86.109</v>
      </c>
      <c r="M10" s="17">
        <v>72.65</v>
      </c>
      <c r="N10" s="17">
        <f t="shared" si="7"/>
        <v>0</v>
      </c>
      <c r="O10" s="17">
        <v>72.65</v>
      </c>
      <c r="P10" s="17">
        <v>60</v>
      </c>
      <c r="Q10" s="17">
        <v>0</v>
      </c>
      <c r="R10" s="17">
        <v>60</v>
      </c>
      <c r="S10" s="17">
        <v>60</v>
      </c>
      <c r="T10" s="17">
        <f t="shared" si="8"/>
        <v>3</v>
      </c>
      <c r="U10" s="17">
        <v>63</v>
      </c>
      <c r="V10" s="17">
        <f t="shared" si="9"/>
        <v>83.81735</v>
      </c>
      <c r="W10" s="16">
        <v>6</v>
      </c>
      <c r="X10" s="16">
        <v>6</v>
      </c>
      <c r="Y10" s="16" t="s">
        <v>39</v>
      </c>
      <c r="Z10" s="16">
        <v>32</v>
      </c>
      <c r="AA10" s="29" t="s">
        <v>53</v>
      </c>
      <c r="AB10" s="29"/>
      <c r="AC10" s="29"/>
      <c r="AD10" s="30"/>
      <c r="CO10" s="3" t="s">
        <v>58</v>
      </c>
      <c r="CP10" s="3" t="s">
        <v>59</v>
      </c>
      <c r="CQ10" s="3" t="s">
        <v>60</v>
      </c>
      <c r="IV10" s="3"/>
      <c r="IW10" s="3"/>
      <c r="IX10" s="3"/>
      <c r="IY10" s="3"/>
      <c r="IZ10" s="3"/>
      <c r="JA10" s="3"/>
    </row>
    <row r="11" customHeight="1" spans="1:261">
      <c r="A11" s="16" t="s">
        <v>35</v>
      </c>
      <c r="B11" s="16" t="s">
        <v>36</v>
      </c>
      <c r="C11" s="16">
        <v>2024</v>
      </c>
      <c r="D11" s="16" t="s">
        <v>37</v>
      </c>
      <c r="E11" s="16">
        <v>2442110381</v>
      </c>
      <c r="F11" s="16" t="s">
        <v>61</v>
      </c>
      <c r="G11" s="17">
        <v>90</v>
      </c>
      <c r="H11" s="17">
        <f t="shared" si="5"/>
        <v>0.125</v>
      </c>
      <c r="I11" s="17">
        <v>90.125</v>
      </c>
      <c r="J11" s="17">
        <v>84.838</v>
      </c>
      <c r="K11" s="17">
        <f t="shared" si="6"/>
        <v>0.25</v>
      </c>
      <c r="L11" s="17">
        <v>85.088</v>
      </c>
      <c r="M11" s="17">
        <v>86.25</v>
      </c>
      <c r="N11" s="17">
        <f t="shared" si="7"/>
        <v>0</v>
      </c>
      <c r="O11" s="17">
        <v>86.25</v>
      </c>
      <c r="P11" s="17">
        <v>60</v>
      </c>
      <c r="Q11" s="17">
        <v>0</v>
      </c>
      <c r="R11" s="17">
        <v>60</v>
      </c>
      <c r="S11" s="17">
        <v>60</v>
      </c>
      <c r="T11" s="17">
        <f t="shared" si="8"/>
        <v>5.5</v>
      </c>
      <c r="U11" s="17">
        <v>65.5</v>
      </c>
      <c r="V11" s="17">
        <f t="shared" si="9"/>
        <v>83.416</v>
      </c>
      <c r="W11" s="16">
        <v>7</v>
      </c>
      <c r="X11" s="16">
        <v>7</v>
      </c>
      <c r="Y11" s="16" t="s">
        <v>39</v>
      </c>
      <c r="Z11" s="16">
        <v>32</v>
      </c>
      <c r="AA11" s="29" t="s">
        <v>53</v>
      </c>
      <c r="AB11" s="29"/>
      <c r="AC11" s="29"/>
      <c r="AD11" s="30"/>
      <c r="CO11" s="3" t="s">
        <v>62</v>
      </c>
      <c r="CQ11" s="3" t="s">
        <v>63</v>
      </c>
      <c r="IV11" s="3"/>
      <c r="IW11" s="3"/>
      <c r="IX11" s="3"/>
      <c r="IY11" s="3"/>
      <c r="IZ11" s="3"/>
      <c r="JA11" s="3"/>
    </row>
    <row r="12" customHeight="1" spans="1:261">
      <c r="A12" s="16" t="s">
        <v>35</v>
      </c>
      <c r="B12" s="16" t="s">
        <v>36</v>
      </c>
      <c r="C12" s="16">
        <v>2024</v>
      </c>
      <c r="D12" s="16" t="s">
        <v>37</v>
      </c>
      <c r="E12" s="16">
        <v>2442110404</v>
      </c>
      <c r="F12" s="16" t="s">
        <v>64</v>
      </c>
      <c r="G12" s="17">
        <v>90</v>
      </c>
      <c r="H12" s="17">
        <f t="shared" si="5"/>
        <v>8.5</v>
      </c>
      <c r="I12" s="17">
        <v>98.5</v>
      </c>
      <c r="J12" s="17">
        <v>84.354</v>
      </c>
      <c r="K12" s="17">
        <f t="shared" si="6"/>
        <v>0.25</v>
      </c>
      <c r="L12" s="17">
        <v>84.604</v>
      </c>
      <c r="M12" s="17">
        <v>77.4</v>
      </c>
      <c r="N12" s="17">
        <f t="shared" si="7"/>
        <v>0</v>
      </c>
      <c r="O12" s="17">
        <v>77.4</v>
      </c>
      <c r="P12" s="17">
        <v>60</v>
      </c>
      <c r="Q12" s="17">
        <v>0</v>
      </c>
      <c r="R12" s="17">
        <v>60</v>
      </c>
      <c r="S12" s="17">
        <v>60</v>
      </c>
      <c r="T12" s="17">
        <f t="shared" si="8"/>
        <v>1.325</v>
      </c>
      <c r="U12" s="17">
        <v>61.325</v>
      </c>
      <c r="V12" s="17">
        <f t="shared" si="9"/>
        <v>83.23925</v>
      </c>
      <c r="W12" s="16">
        <v>8</v>
      </c>
      <c r="X12" s="16">
        <v>8</v>
      </c>
      <c r="Y12" s="16" t="s">
        <v>39</v>
      </c>
      <c r="Z12" s="16">
        <v>32</v>
      </c>
      <c r="AA12" s="29" t="s">
        <v>53</v>
      </c>
      <c r="AB12" s="29"/>
      <c r="AC12" s="29"/>
      <c r="AD12" s="30"/>
      <c r="IV12" s="3"/>
      <c r="IW12" s="3"/>
      <c r="IX12" s="3"/>
      <c r="IY12" s="3"/>
      <c r="IZ12" s="3"/>
      <c r="JA12" s="3"/>
    </row>
    <row r="13" customHeight="1" spans="1:261">
      <c r="A13" s="16" t="s">
        <v>35</v>
      </c>
      <c r="B13" s="16" t="s">
        <v>36</v>
      </c>
      <c r="C13" s="16">
        <v>2024</v>
      </c>
      <c r="D13" s="16" t="s">
        <v>37</v>
      </c>
      <c r="E13" s="16">
        <v>2442110394</v>
      </c>
      <c r="F13" s="16" t="s">
        <v>65</v>
      </c>
      <c r="G13" s="17">
        <v>90</v>
      </c>
      <c r="H13" s="17">
        <f t="shared" si="5"/>
        <v>4.25</v>
      </c>
      <c r="I13" s="17">
        <v>94.25</v>
      </c>
      <c r="J13" s="17">
        <v>83.455</v>
      </c>
      <c r="K13" s="17">
        <f t="shared" si="6"/>
        <v>0.0494999999999948</v>
      </c>
      <c r="L13" s="17">
        <v>83.5045</v>
      </c>
      <c r="M13" s="17">
        <v>79.6</v>
      </c>
      <c r="N13" s="17">
        <f t="shared" si="7"/>
        <v>0</v>
      </c>
      <c r="O13" s="17">
        <v>79.6</v>
      </c>
      <c r="P13" s="17">
        <v>60</v>
      </c>
      <c r="Q13" s="17">
        <v>0</v>
      </c>
      <c r="R13" s="17">
        <v>60</v>
      </c>
      <c r="S13" s="17">
        <v>60</v>
      </c>
      <c r="T13" s="17">
        <f t="shared" si="8"/>
        <v>10</v>
      </c>
      <c r="U13" s="17">
        <v>70</v>
      </c>
      <c r="V13" s="17">
        <f t="shared" si="9"/>
        <v>82.533375</v>
      </c>
      <c r="W13" s="16">
        <v>9</v>
      </c>
      <c r="X13" s="16">
        <v>9</v>
      </c>
      <c r="Y13" s="16" t="s">
        <v>39</v>
      </c>
      <c r="Z13" s="16">
        <v>32</v>
      </c>
      <c r="AA13" s="29" t="s">
        <v>53</v>
      </c>
      <c r="AB13" s="29"/>
      <c r="AC13" s="29"/>
      <c r="AD13" s="30"/>
      <c r="IV13" s="3"/>
      <c r="IW13" s="3"/>
      <c r="IX13" s="3"/>
      <c r="IY13" s="3"/>
      <c r="IZ13" s="3"/>
      <c r="JA13" s="3"/>
    </row>
    <row r="14" customHeight="1" spans="1:261">
      <c r="A14" s="16" t="s">
        <v>35</v>
      </c>
      <c r="B14" s="16" t="s">
        <v>36</v>
      </c>
      <c r="C14" s="16">
        <v>2024</v>
      </c>
      <c r="D14" s="16" t="s">
        <v>37</v>
      </c>
      <c r="E14" s="16">
        <v>2442110387</v>
      </c>
      <c r="F14" s="16" t="s">
        <v>66</v>
      </c>
      <c r="G14" s="17">
        <v>90</v>
      </c>
      <c r="H14" s="17">
        <f t="shared" si="5"/>
        <v>1</v>
      </c>
      <c r="I14" s="17">
        <v>91</v>
      </c>
      <c r="J14" s="17">
        <v>83.364</v>
      </c>
      <c r="K14" s="17">
        <f t="shared" si="6"/>
        <v>-0.00100000000000477</v>
      </c>
      <c r="L14" s="17">
        <v>83.363</v>
      </c>
      <c r="M14" s="17">
        <v>76.5</v>
      </c>
      <c r="N14" s="17">
        <f t="shared" si="7"/>
        <v>0</v>
      </c>
      <c r="O14" s="17">
        <v>76.5</v>
      </c>
      <c r="P14" s="17">
        <v>60</v>
      </c>
      <c r="Q14" s="17">
        <v>0</v>
      </c>
      <c r="R14" s="17">
        <v>60</v>
      </c>
      <c r="S14" s="17">
        <v>60</v>
      </c>
      <c r="T14" s="17">
        <f t="shared" si="8"/>
        <v>2</v>
      </c>
      <c r="U14" s="17">
        <v>62</v>
      </c>
      <c r="V14" s="17">
        <f t="shared" si="9"/>
        <v>81.54725</v>
      </c>
      <c r="W14" s="16">
        <v>10</v>
      </c>
      <c r="X14" s="16">
        <v>10</v>
      </c>
      <c r="Y14" s="16" t="s">
        <v>39</v>
      </c>
      <c r="Z14" s="16">
        <v>32</v>
      </c>
      <c r="AA14" s="29" t="s">
        <v>53</v>
      </c>
      <c r="AB14" s="29"/>
      <c r="AC14" s="29"/>
      <c r="AD14" s="30"/>
      <c r="CO14" s="3" t="s">
        <v>67</v>
      </c>
      <c r="IV14" s="3"/>
      <c r="IW14" s="3"/>
      <c r="IX14" s="3"/>
      <c r="IY14" s="3"/>
      <c r="IZ14" s="3"/>
      <c r="JA14" s="3"/>
    </row>
    <row r="15" customHeight="1" spans="1:261">
      <c r="A15" s="16" t="s">
        <v>35</v>
      </c>
      <c r="B15" s="16" t="s">
        <v>36</v>
      </c>
      <c r="C15" s="16">
        <v>2024</v>
      </c>
      <c r="D15" s="16" t="s">
        <v>37</v>
      </c>
      <c r="E15" s="16">
        <v>2442110383</v>
      </c>
      <c r="F15" s="16" t="s">
        <v>68</v>
      </c>
      <c r="G15" s="17">
        <v>90</v>
      </c>
      <c r="H15" s="17">
        <f t="shared" si="5"/>
        <v>4.625</v>
      </c>
      <c r="I15" s="17">
        <v>94.625</v>
      </c>
      <c r="J15" s="17">
        <v>82.667</v>
      </c>
      <c r="K15" s="17">
        <f t="shared" si="6"/>
        <v>0.25</v>
      </c>
      <c r="L15" s="17">
        <v>82.917</v>
      </c>
      <c r="M15" s="17">
        <v>72.7</v>
      </c>
      <c r="N15" s="17">
        <f t="shared" si="7"/>
        <v>0</v>
      </c>
      <c r="O15" s="17">
        <v>72.7</v>
      </c>
      <c r="P15" s="17">
        <v>60</v>
      </c>
      <c r="Q15" s="17">
        <v>0</v>
      </c>
      <c r="R15" s="17">
        <v>60</v>
      </c>
      <c r="S15" s="17">
        <v>60</v>
      </c>
      <c r="T15" s="17">
        <f t="shared" si="8"/>
        <v>2.25</v>
      </c>
      <c r="U15" s="17">
        <v>62.25</v>
      </c>
      <c r="V15" s="17">
        <f t="shared" si="9"/>
        <v>81.39775</v>
      </c>
      <c r="W15" s="16">
        <v>11</v>
      </c>
      <c r="X15" s="16">
        <v>12</v>
      </c>
      <c r="Y15" s="16" t="s">
        <v>39</v>
      </c>
      <c r="Z15" s="16">
        <v>32</v>
      </c>
      <c r="AA15" s="29" t="s">
        <v>53</v>
      </c>
      <c r="AB15" s="29"/>
      <c r="AC15" s="29"/>
      <c r="AD15" s="30"/>
      <c r="CO15" s="3" t="s">
        <v>69</v>
      </c>
      <c r="IV15" s="3"/>
      <c r="IW15" s="3"/>
      <c r="IX15" s="3"/>
      <c r="IY15" s="3"/>
      <c r="IZ15" s="3"/>
      <c r="JA15" s="3"/>
    </row>
    <row r="16" customHeight="1" spans="1:261">
      <c r="A16" s="16" t="s">
        <v>35</v>
      </c>
      <c r="B16" s="16" t="s">
        <v>36</v>
      </c>
      <c r="C16" s="16">
        <v>2024</v>
      </c>
      <c r="D16" s="16" t="s">
        <v>37</v>
      </c>
      <c r="E16" s="16">
        <v>2442110398</v>
      </c>
      <c r="F16" s="16" t="s">
        <v>70</v>
      </c>
      <c r="G16" s="17">
        <v>90</v>
      </c>
      <c r="H16" s="17">
        <f t="shared" si="5"/>
        <v>-2</v>
      </c>
      <c r="I16" s="17">
        <v>88</v>
      </c>
      <c r="J16" s="17">
        <v>83.101</v>
      </c>
      <c r="K16" s="17">
        <f t="shared" si="6"/>
        <v>-0.150000000000006</v>
      </c>
      <c r="L16" s="17">
        <v>82.951</v>
      </c>
      <c r="M16" s="17">
        <v>65.6</v>
      </c>
      <c r="N16" s="17">
        <f t="shared" si="7"/>
        <v>0</v>
      </c>
      <c r="O16" s="17">
        <v>65.6</v>
      </c>
      <c r="P16" s="17">
        <v>60</v>
      </c>
      <c r="Q16" s="17">
        <v>0</v>
      </c>
      <c r="R16" s="17">
        <v>60</v>
      </c>
      <c r="S16" s="17">
        <v>60</v>
      </c>
      <c r="T16" s="17">
        <f t="shared" si="8"/>
        <v>0</v>
      </c>
      <c r="U16" s="17">
        <v>60</v>
      </c>
      <c r="V16" s="17">
        <f t="shared" si="9"/>
        <v>80.29325</v>
      </c>
      <c r="W16" s="16">
        <v>12</v>
      </c>
      <c r="X16" s="16">
        <v>11</v>
      </c>
      <c r="Y16" s="16" t="s">
        <v>43</v>
      </c>
      <c r="Z16" s="16">
        <v>32</v>
      </c>
      <c r="AA16" s="29" t="s">
        <v>44</v>
      </c>
      <c r="AB16" s="29"/>
      <c r="AC16" s="29"/>
      <c r="AD16" s="30"/>
      <c r="IV16" s="3"/>
      <c r="IW16" s="3"/>
      <c r="IX16" s="3"/>
      <c r="IY16" s="3"/>
      <c r="IZ16" s="3"/>
      <c r="JA16" s="3"/>
    </row>
    <row r="17" customHeight="1" spans="1:261">
      <c r="A17" s="16" t="s">
        <v>35</v>
      </c>
      <c r="B17" s="16" t="s">
        <v>36</v>
      </c>
      <c r="C17" s="16">
        <v>2024</v>
      </c>
      <c r="D17" s="16" t="s">
        <v>37</v>
      </c>
      <c r="E17" s="16">
        <v>2442110390</v>
      </c>
      <c r="F17" s="16" t="s">
        <v>71</v>
      </c>
      <c r="G17" s="17">
        <v>90</v>
      </c>
      <c r="H17" s="17">
        <f t="shared" si="5"/>
        <v>0.5</v>
      </c>
      <c r="I17" s="17">
        <v>90.5</v>
      </c>
      <c r="J17" s="17">
        <v>82.121</v>
      </c>
      <c r="K17" s="17">
        <f t="shared" si="6"/>
        <v>0</v>
      </c>
      <c r="L17" s="17">
        <v>82.121</v>
      </c>
      <c r="M17" s="17">
        <v>71.25</v>
      </c>
      <c r="N17" s="17">
        <f t="shared" si="7"/>
        <v>0</v>
      </c>
      <c r="O17" s="17">
        <v>71.25</v>
      </c>
      <c r="P17" s="17">
        <v>60</v>
      </c>
      <c r="Q17" s="17">
        <v>0</v>
      </c>
      <c r="R17" s="17">
        <v>60</v>
      </c>
      <c r="S17" s="17">
        <v>60</v>
      </c>
      <c r="T17" s="17">
        <f t="shared" si="8"/>
        <v>0</v>
      </c>
      <c r="U17" s="17">
        <v>60</v>
      </c>
      <c r="V17" s="17">
        <f t="shared" si="9"/>
        <v>80.20325</v>
      </c>
      <c r="W17" s="16">
        <v>13</v>
      </c>
      <c r="X17" s="16">
        <v>13</v>
      </c>
      <c r="Y17" s="16" t="s">
        <v>39</v>
      </c>
      <c r="Z17" s="16">
        <v>32</v>
      </c>
      <c r="AA17" s="29" t="s">
        <v>53</v>
      </c>
      <c r="AB17" s="29"/>
      <c r="AC17" s="29"/>
      <c r="AD17" s="30"/>
      <c r="IV17" s="3"/>
      <c r="IW17" s="3"/>
      <c r="IX17" s="3"/>
      <c r="IY17" s="3"/>
      <c r="IZ17" s="3"/>
      <c r="JA17" s="3"/>
    </row>
    <row r="18" customHeight="1" spans="1:261">
      <c r="A18" s="16" t="s">
        <v>35</v>
      </c>
      <c r="B18" s="16" t="s">
        <v>36</v>
      </c>
      <c r="C18" s="16">
        <v>2024</v>
      </c>
      <c r="D18" s="16" t="s">
        <v>37</v>
      </c>
      <c r="E18" s="16">
        <v>2442110402</v>
      </c>
      <c r="F18" s="16" t="s">
        <v>72</v>
      </c>
      <c r="G18" s="17">
        <v>90</v>
      </c>
      <c r="H18" s="17">
        <f t="shared" si="5"/>
        <v>0.5</v>
      </c>
      <c r="I18" s="17">
        <v>90.5</v>
      </c>
      <c r="J18" s="17">
        <v>79.495</v>
      </c>
      <c r="K18" s="17">
        <f t="shared" si="6"/>
        <v>0</v>
      </c>
      <c r="L18" s="17">
        <v>79.495</v>
      </c>
      <c r="M18" s="17">
        <v>72.375</v>
      </c>
      <c r="N18" s="17">
        <f t="shared" si="7"/>
        <v>0</v>
      </c>
      <c r="O18" s="17">
        <v>72.375</v>
      </c>
      <c r="P18" s="17">
        <v>60</v>
      </c>
      <c r="Q18" s="17">
        <v>0</v>
      </c>
      <c r="R18" s="17">
        <v>60</v>
      </c>
      <c r="S18" s="17">
        <v>60</v>
      </c>
      <c r="T18" s="17">
        <f t="shared" si="8"/>
        <v>0</v>
      </c>
      <c r="U18" s="17">
        <v>60</v>
      </c>
      <c r="V18" s="17">
        <f t="shared" si="9"/>
        <v>78.29</v>
      </c>
      <c r="W18" s="16">
        <v>14</v>
      </c>
      <c r="X18" s="16">
        <v>14</v>
      </c>
      <c r="Y18" s="16" t="s">
        <v>39</v>
      </c>
      <c r="Z18" s="16">
        <v>32</v>
      </c>
      <c r="AA18" s="29"/>
      <c r="AB18" s="29"/>
      <c r="AC18" s="29"/>
      <c r="AD18" s="30"/>
      <c r="IV18" s="3"/>
      <c r="IW18" s="3"/>
      <c r="IX18" s="3"/>
      <c r="IY18" s="3"/>
      <c r="IZ18" s="3"/>
      <c r="JA18" s="3"/>
    </row>
    <row r="19" customHeight="1" spans="1:261">
      <c r="A19" s="16" t="s">
        <v>35</v>
      </c>
      <c r="B19" s="16" t="s">
        <v>36</v>
      </c>
      <c r="C19" s="16">
        <v>2024</v>
      </c>
      <c r="D19" s="16" t="s">
        <v>37</v>
      </c>
      <c r="E19" s="16">
        <v>2434110431</v>
      </c>
      <c r="F19" s="16" t="s">
        <v>73</v>
      </c>
      <c r="G19" s="17">
        <v>90</v>
      </c>
      <c r="H19" s="17">
        <f t="shared" si="5"/>
        <v>5</v>
      </c>
      <c r="I19" s="17">
        <v>95</v>
      </c>
      <c r="J19" s="17">
        <v>76.422</v>
      </c>
      <c r="K19" s="17">
        <f t="shared" si="6"/>
        <v>0.25</v>
      </c>
      <c r="L19" s="17">
        <v>76.672</v>
      </c>
      <c r="M19" s="17">
        <v>79.2</v>
      </c>
      <c r="N19" s="17">
        <f t="shared" si="7"/>
        <v>0</v>
      </c>
      <c r="O19" s="17">
        <v>79.2</v>
      </c>
      <c r="P19" s="17">
        <v>60</v>
      </c>
      <c r="Q19" s="17">
        <v>0</v>
      </c>
      <c r="R19" s="17">
        <v>60</v>
      </c>
      <c r="S19" s="17">
        <v>60</v>
      </c>
      <c r="T19" s="17">
        <f t="shared" si="8"/>
        <v>10</v>
      </c>
      <c r="U19" s="17">
        <v>70</v>
      </c>
      <c r="V19" s="17">
        <f t="shared" si="9"/>
        <v>77.464</v>
      </c>
      <c r="W19" s="16">
        <v>15</v>
      </c>
      <c r="X19" s="16">
        <v>17</v>
      </c>
      <c r="Y19" s="16" t="s">
        <v>43</v>
      </c>
      <c r="Z19" s="16">
        <v>32</v>
      </c>
      <c r="AA19" s="29"/>
      <c r="AB19" s="29"/>
      <c r="AC19" s="29"/>
      <c r="AD19" s="30"/>
      <c r="IV19" s="3"/>
      <c r="IW19" s="3"/>
      <c r="IX19" s="3"/>
      <c r="IY19" s="3"/>
      <c r="IZ19" s="3"/>
      <c r="JA19" s="3"/>
    </row>
    <row r="20" customHeight="1" spans="1:261">
      <c r="A20" s="16" t="s">
        <v>35</v>
      </c>
      <c r="B20" s="16" t="s">
        <v>36</v>
      </c>
      <c r="C20" s="16">
        <v>2024</v>
      </c>
      <c r="D20" s="16" t="s">
        <v>37</v>
      </c>
      <c r="E20" s="16">
        <v>2442110405</v>
      </c>
      <c r="F20" s="16" t="s">
        <v>74</v>
      </c>
      <c r="G20" s="17">
        <v>90</v>
      </c>
      <c r="H20" s="17">
        <f t="shared" si="5"/>
        <v>0.5</v>
      </c>
      <c r="I20" s="17">
        <v>90.5</v>
      </c>
      <c r="J20" s="17">
        <v>77.596</v>
      </c>
      <c r="K20" s="17">
        <f t="shared" si="6"/>
        <v>0.25</v>
      </c>
      <c r="L20" s="17">
        <v>77.846</v>
      </c>
      <c r="M20" s="17">
        <v>77.55</v>
      </c>
      <c r="N20" s="17">
        <f t="shared" si="7"/>
        <v>0</v>
      </c>
      <c r="O20" s="17">
        <v>77.55</v>
      </c>
      <c r="P20" s="17">
        <v>60</v>
      </c>
      <c r="Q20" s="17">
        <v>0</v>
      </c>
      <c r="R20" s="17">
        <v>60</v>
      </c>
      <c r="S20" s="17">
        <v>60</v>
      </c>
      <c r="T20" s="17">
        <f t="shared" si="8"/>
        <v>2.86</v>
      </c>
      <c r="U20" s="17">
        <v>62.86</v>
      </c>
      <c r="V20" s="17">
        <f t="shared" si="9"/>
        <v>77.455</v>
      </c>
      <c r="W20" s="16">
        <v>15</v>
      </c>
      <c r="X20" s="16">
        <v>15</v>
      </c>
      <c r="Y20" s="16" t="s">
        <v>43</v>
      </c>
      <c r="Z20" s="16">
        <v>32</v>
      </c>
      <c r="AA20" s="29"/>
      <c r="AB20" s="29"/>
      <c r="AC20" s="29"/>
      <c r="AD20" s="30"/>
      <c r="IV20" s="3"/>
      <c r="IW20" s="3"/>
      <c r="IX20" s="3"/>
      <c r="IY20" s="3"/>
      <c r="IZ20" s="3"/>
      <c r="JA20" s="3"/>
    </row>
    <row r="21" customHeight="1" spans="1:261">
      <c r="A21" s="16" t="s">
        <v>35</v>
      </c>
      <c r="B21" s="16" t="s">
        <v>36</v>
      </c>
      <c r="C21" s="16">
        <v>2024</v>
      </c>
      <c r="D21" s="16" t="s">
        <v>37</v>
      </c>
      <c r="E21" s="16">
        <v>2442110395</v>
      </c>
      <c r="F21" s="16" t="s">
        <v>75</v>
      </c>
      <c r="G21" s="17">
        <v>90</v>
      </c>
      <c r="H21" s="17">
        <f t="shared" si="5"/>
        <v>0</v>
      </c>
      <c r="I21" s="17">
        <v>90</v>
      </c>
      <c r="J21" s="17">
        <v>77.737</v>
      </c>
      <c r="K21" s="17">
        <f t="shared" si="6"/>
        <v>-0.75</v>
      </c>
      <c r="L21" s="17">
        <v>76.987</v>
      </c>
      <c r="M21" s="17">
        <v>72.9</v>
      </c>
      <c r="N21" s="17">
        <f t="shared" si="7"/>
        <v>0</v>
      </c>
      <c r="O21" s="17">
        <v>72.9</v>
      </c>
      <c r="P21" s="17">
        <v>60</v>
      </c>
      <c r="Q21" s="17">
        <v>0</v>
      </c>
      <c r="R21" s="17">
        <v>60</v>
      </c>
      <c r="S21" s="17">
        <v>60</v>
      </c>
      <c r="T21" s="17">
        <f t="shared" si="8"/>
        <v>0.5</v>
      </c>
      <c r="U21" s="17">
        <v>60.5</v>
      </c>
      <c r="V21" s="17">
        <f t="shared" si="9"/>
        <v>76.41025</v>
      </c>
      <c r="W21" s="16">
        <v>17</v>
      </c>
      <c r="X21" s="16">
        <v>16</v>
      </c>
      <c r="Y21" s="16" t="s">
        <v>39</v>
      </c>
      <c r="Z21" s="16">
        <v>32</v>
      </c>
      <c r="AA21" s="29"/>
      <c r="AB21" s="29"/>
      <c r="AC21" s="29"/>
      <c r="AD21" s="30"/>
      <c r="IV21" s="3"/>
      <c r="IW21" s="3"/>
      <c r="IX21" s="3"/>
      <c r="IY21" s="3"/>
      <c r="IZ21" s="3"/>
      <c r="JA21" s="3"/>
    </row>
    <row r="22" customHeight="1" spans="1:261">
      <c r="A22" s="16" t="s">
        <v>35</v>
      </c>
      <c r="B22" s="16" t="s">
        <v>36</v>
      </c>
      <c r="C22" s="16">
        <v>2024</v>
      </c>
      <c r="D22" s="16" t="s">
        <v>37</v>
      </c>
      <c r="E22" s="16">
        <v>2442110382</v>
      </c>
      <c r="F22" s="16" t="s">
        <v>76</v>
      </c>
      <c r="G22" s="17">
        <v>90</v>
      </c>
      <c r="H22" s="17">
        <f t="shared" si="5"/>
        <v>0</v>
      </c>
      <c r="I22" s="17">
        <v>90</v>
      </c>
      <c r="J22" s="17">
        <v>75.758</v>
      </c>
      <c r="K22" s="17">
        <f t="shared" si="6"/>
        <v>0.25</v>
      </c>
      <c r="L22" s="17">
        <v>76.008</v>
      </c>
      <c r="M22" s="17">
        <v>76.6</v>
      </c>
      <c r="N22" s="17">
        <f t="shared" si="7"/>
        <v>0</v>
      </c>
      <c r="O22" s="17">
        <v>76.6</v>
      </c>
      <c r="P22" s="17">
        <v>60</v>
      </c>
      <c r="Q22" s="17">
        <v>0</v>
      </c>
      <c r="R22" s="17">
        <v>60</v>
      </c>
      <c r="S22" s="17">
        <v>60</v>
      </c>
      <c r="T22" s="17">
        <f t="shared" si="8"/>
        <v>0</v>
      </c>
      <c r="U22" s="17">
        <v>60</v>
      </c>
      <c r="V22" s="17">
        <f t="shared" si="9"/>
        <v>75.836</v>
      </c>
      <c r="W22" s="16">
        <v>18</v>
      </c>
      <c r="X22" s="16">
        <v>18</v>
      </c>
      <c r="Y22" s="16" t="s">
        <v>39</v>
      </c>
      <c r="Z22" s="16">
        <v>32</v>
      </c>
      <c r="AA22" s="29"/>
      <c r="AB22" s="29"/>
      <c r="AC22" s="29"/>
      <c r="AD22" s="30"/>
      <c r="IV22" s="3"/>
      <c r="IW22" s="3"/>
      <c r="IX22" s="3"/>
      <c r="IY22" s="3"/>
      <c r="IZ22" s="3"/>
      <c r="JA22" s="3"/>
    </row>
    <row r="23" customHeight="1" spans="1:261">
      <c r="A23" s="16" t="s">
        <v>35</v>
      </c>
      <c r="B23" s="16" t="s">
        <v>36</v>
      </c>
      <c r="C23" s="16">
        <v>2024</v>
      </c>
      <c r="D23" s="16" t="s">
        <v>37</v>
      </c>
      <c r="E23" s="16">
        <v>2433110494</v>
      </c>
      <c r="F23" s="16" t="s">
        <v>77</v>
      </c>
      <c r="G23" s="17">
        <v>90</v>
      </c>
      <c r="H23" s="17">
        <f t="shared" si="5"/>
        <v>0</v>
      </c>
      <c r="I23" s="17">
        <v>90</v>
      </c>
      <c r="J23" s="17">
        <v>75.867</v>
      </c>
      <c r="K23" s="17">
        <f t="shared" si="6"/>
        <v>0.0499999999999972</v>
      </c>
      <c r="L23" s="17">
        <v>75.917</v>
      </c>
      <c r="M23" s="17">
        <v>70.25</v>
      </c>
      <c r="N23" s="17">
        <f t="shared" si="7"/>
        <v>0</v>
      </c>
      <c r="O23" s="17">
        <v>70.25</v>
      </c>
      <c r="P23" s="17">
        <v>60</v>
      </c>
      <c r="Q23" s="17">
        <v>0</v>
      </c>
      <c r="R23" s="17">
        <v>60</v>
      </c>
      <c r="S23" s="17">
        <v>60</v>
      </c>
      <c r="T23" s="17">
        <f t="shared" si="8"/>
        <v>0</v>
      </c>
      <c r="U23" s="17">
        <v>60</v>
      </c>
      <c r="V23" s="17">
        <f t="shared" si="9"/>
        <v>75.45025</v>
      </c>
      <c r="W23" s="16">
        <v>19</v>
      </c>
      <c r="X23" s="16">
        <v>19</v>
      </c>
      <c r="Y23" s="16" t="s">
        <v>43</v>
      </c>
      <c r="Z23" s="16">
        <v>32</v>
      </c>
      <c r="AA23" s="29"/>
      <c r="AB23" s="29"/>
      <c r="AC23" s="29"/>
      <c r="AD23" s="30"/>
      <c r="IV23" s="3"/>
      <c r="IW23" s="3"/>
      <c r="IX23" s="3"/>
      <c r="IY23" s="3"/>
      <c r="IZ23" s="3"/>
      <c r="JA23" s="3"/>
    </row>
    <row r="24" customHeight="1" spans="1:261">
      <c r="A24" s="16" t="s">
        <v>35</v>
      </c>
      <c r="B24" s="16" t="s">
        <v>36</v>
      </c>
      <c r="C24" s="16">
        <v>2024</v>
      </c>
      <c r="D24" s="16" t="s">
        <v>37</v>
      </c>
      <c r="E24" s="16">
        <v>2442110389</v>
      </c>
      <c r="F24" s="16" t="s">
        <v>78</v>
      </c>
      <c r="G24" s="17">
        <v>90</v>
      </c>
      <c r="H24" s="17">
        <f t="shared" si="5"/>
        <v>0.5</v>
      </c>
      <c r="I24" s="17">
        <v>90.5</v>
      </c>
      <c r="J24" s="17">
        <v>72.939</v>
      </c>
      <c r="K24" s="17">
        <f t="shared" si="6"/>
        <v>-0.149999999999991</v>
      </c>
      <c r="L24" s="17">
        <v>72.789</v>
      </c>
      <c r="M24" s="17">
        <v>74.35</v>
      </c>
      <c r="N24" s="17">
        <f t="shared" si="7"/>
        <v>0</v>
      </c>
      <c r="O24" s="17">
        <v>74.35</v>
      </c>
      <c r="P24" s="17">
        <v>60</v>
      </c>
      <c r="Q24" s="17">
        <v>0</v>
      </c>
      <c r="R24" s="17">
        <v>60</v>
      </c>
      <c r="S24" s="17">
        <v>60</v>
      </c>
      <c r="T24" s="17">
        <f t="shared" si="8"/>
        <v>0</v>
      </c>
      <c r="U24" s="17">
        <v>60</v>
      </c>
      <c r="V24" s="17">
        <f t="shared" si="9"/>
        <v>73.35925</v>
      </c>
      <c r="W24" s="16">
        <v>20</v>
      </c>
      <c r="X24" s="16">
        <v>21</v>
      </c>
      <c r="Y24" s="16" t="s">
        <v>43</v>
      </c>
      <c r="Z24" s="16">
        <v>32</v>
      </c>
      <c r="AA24" s="29"/>
      <c r="AB24" s="29"/>
      <c r="AC24" s="29"/>
      <c r="AD24" s="30"/>
      <c r="IV24" s="3"/>
      <c r="IW24" s="3"/>
      <c r="IX24" s="3"/>
      <c r="IY24" s="3"/>
      <c r="IZ24" s="3"/>
      <c r="JA24" s="3"/>
    </row>
    <row r="25" customHeight="1" spans="1:261">
      <c r="A25" s="16" t="s">
        <v>35</v>
      </c>
      <c r="B25" s="16" t="s">
        <v>36</v>
      </c>
      <c r="C25" s="16">
        <v>2024</v>
      </c>
      <c r="D25" s="16" t="s">
        <v>37</v>
      </c>
      <c r="E25" s="16">
        <v>2442110384</v>
      </c>
      <c r="F25" s="16" t="s">
        <v>79</v>
      </c>
      <c r="G25" s="17">
        <v>90</v>
      </c>
      <c r="H25" s="17">
        <f t="shared" si="5"/>
        <v>0.5</v>
      </c>
      <c r="I25" s="17">
        <v>90.5</v>
      </c>
      <c r="J25" s="17">
        <v>73.293</v>
      </c>
      <c r="K25" s="17">
        <f t="shared" si="6"/>
        <v>0.25</v>
      </c>
      <c r="L25" s="17">
        <v>73.543</v>
      </c>
      <c r="M25" s="17">
        <v>58.2</v>
      </c>
      <c r="N25" s="17">
        <f t="shared" si="7"/>
        <v>0</v>
      </c>
      <c r="O25" s="17">
        <v>58.2</v>
      </c>
      <c r="P25" s="17">
        <v>60</v>
      </c>
      <c r="Q25" s="17">
        <v>0</v>
      </c>
      <c r="R25" s="17">
        <v>60</v>
      </c>
      <c r="S25" s="17">
        <v>60</v>
      </c>
      <c r="T25" s="17">
        <f t="shared" si="8"/>
        <v>4.25</v>
      </c>
      <c r="U25" s="17">
        <v>64.25</v>
      </c>
      <c r="V25" s="17">
        <f t="shared" si="9"/>
        <v>73.32975</v>
      </c>
      <c r="W25" s="16">
        <v>21</v>
      </c>
      <c r="X25" s="16">
        <v>20</v>
      </c>
      <c r="Y25" s="16" t="s">
        <v>43</v>
      </c>
      <c r="Z25" s="16">
        <v>32</v>
      </c>
      <c r="AA25" s="29"/>
      <c r="AB25" s="29"/>
      <c r="AC25" s="29"/>
      <c r="AD25" s="30"/>
      <c r="IV25" s="3"/>
      <c r="IW25" s="3"/>
      <c r="IX25" s="3"/>
      <c r="IY25" s="3"/>
      <c r="IZ25" s="3"/>
      <c r="JA25" s="3"/>
    </row>
    <row r="26" customHeight="1" spans="1:261">
      <c r="A26" s="16" t="s">
        <v>35</v>
      </c>
      <c r="B26" s="16" t="s">
        <v>36</v>
      </c>
      <c r="C26" s="16">
        <v>2024</v>
      </c>
      <c r="D26" s="16" t="s">
        <v>37</v>
      </c>
      <c r="E26" s="16">
        <v>2442110396</v>
      </c>
      <c r="F26" s="16" t="s">
        <v>80</v>
      </c>
      <c r="G26" s="17">
        <v>90</v>
      </c>
      <c r="H26" s="17">
        <f t="shared" si="5"/>
        <v>0</v>
      </c>
      <c r="I26" s="17">
        <v>90</v>
      </c>
      <c r="J26" s="17">
        <v>72.131</v>
      </c>
      <c r="K26" s="17">
        <f t="shared" si="6"/>
        <v>0</v>
      </c>
      <c r="L26" s="17">
        <v>72.131</v>
      </c>
      <c r="M26" s="17">
        <v>74.7</v>
      </c>
      <c r="N26" s="17">
        <f t="shared" si="7"/>
        <v>0</v>
      </c>
      <c r="O26" s="17">
        <v>74.7</v>
      </c>
      <c r="P26" s="17">
        <v>60</v>
      </c>
      <c r="Q26" s="17">
        <v>0</v>
      </c>
      <c r="R26" s="17">
        <v>60</v>
      </c>
      <c r="S26" s="17">
        <v>60</v>
      </c>
      <c r="T26" s="17">
        <f t="shared" si="8"/>
        <v>0</v>
      </c>
      <c r="U26" s="17">
        <v>60</v>
      </c>
      <c r="V26" s="17">
        <f t="shared" si="9"/>
        <v>72.83325</v>
      </c>
      <c r="W26" s="16">
        <v>22</v>
      </c>
      <c r="X26" s="16">
        <v>23</v>
      </c>
      <c r="Y26" s="16" t="s">
        <v>43</v>
      </c>
      <c r="Z26" s="16">
        <v>32</v>
      </c>
      <c r="AA26" s="29"/>
      <c r="AB26" s="29"/>
      <c r="AC26" s="29"/>
      <c r="AD26" s="30"/>
      <c r="IV26" s="3"/>
      <c r="IW26" s="3"/>
      <c r="IX26" s="3"/>
      <c r="IY26" s="3"/>
      <c r="IZ26" s="3"/>
      <c r="JA26" s="3"/>
    </row>
    <row r="27" customHeight="1" spans="1:261">
      <c r="A27" s="16" t="s">
        <v>35</v>
      </c>
      <c r="B27" s="16" t="s">
        <v>36</v>
      </c>
      <c r="C27" s="16">
        <v>2024</v>
      </c>
      <c r="D27" s="16" t="s">
        <v>37</v>
      </c>
      <c r="E27" s="16">
        <v>2442110400</v>
      </c>
      <c r="F27" s="16" t="s">
        <v>81</v>
      </c>
      <c r="G27" s="17">
        <v>90</v>
      </c>
      <c r="H27" s="17">
        <f t="shared" si="5"/>
        <v>1</v>
      </c>
      <c r="I27" s="17">
        <v>91</v>
      </c>
      <c r="J27" s="17">
        <v>72.283</v>
      </c>
      <c r="K27" s="17">
        <f t="shared" si="6"/>
        <v>-0.150000000000006</v>
      </c>
      <c r="L27" s="17">
        <v>72.133</v>
      </c>
      <c r="M27" s="17">
        <v>67.05</v>
      </c>
      <c r="N27" s="17">
        <f t="shared" si="7"/>
        <v>0</v>
      </c>
      <c r="O27" s="17">
        <v>67.05</v>
      </c>
      <c r="P27" s="17">
        <v>60</v>
      </c>
      <c r="Q27" s="17">
        <v>0</v>
      </c>
      <c r="R27" s="17">
        <v>60</v>
      </c>
      <c r="S27" s="17">
        <v>60</v>
      </c>
      <c r="T27" s="17">
        <f t="shared" si="8"/>
        <v>0</v>
      </c>
      <c r="U27" s="17">
        <v>60</v>
      </c>
      <c r="V27" s="17">
        <f t="shared" si="9"/>
        <v>72.55225</v>
      </c>
      <c r="W27" s="16">
        <v>23</v>
      </c>
      <c r="X27" s="16">
        <v>22</v>
      </c>
      <c r="Y27" s="16" t="s">
        <v>39</v>
      </c>
      <c r="Z27" s="16">
        <v>32</v>
      </c>
      <c r="AA27" s="29"/>
      <c r="AB27" s="29"/>
      <c r="AC27" s="29"/>
      <c r="AD27" s="30"/>
      <c r="IV27" s="3"/>
      <c r="IW27" s="3"/>
      <c r="IX27" s="3"/>
      <c r="IY27" s="3"/>
      <c r="IZ27" s="3"/>
      <c r="JA27" s="3"/>
    </row>
    <row r="28" customHeight="1" spans="1:261">
      <c r="A28" s="16" t="s">
        <v>35</v>
      </c>
      <c r="B28" s="16" t="s">
        <v>36</v>
      </c>
      <c r="C28" s="16">
        <v>2024</v>
      </c>
      <c r="D28" s="16" t="s">
        <v>37</v>
      </c>
      <c r="E28" s="16">
        <v>2433110106</v>
      </c>
      <c r="F28" s="16" t="s">
        <v>82</v>
      </c>
      <c r="G28" s="17">
        <v>90</v>
      </c>
      <c r="H28" s="17">
        <f t="shared" si="5"/>
        <v>0</v>
      </c>
      <c r="I28" s="17">
        <v>90</v>
      </c>
      <c r="J28" s="17">
        <v>71.313</v>
      </c>
      <c r="K28" s="17">
        <f t="shared" si="6"/>
        <v>-0.199700000000007</v>
      </c>
      <c r="L28" s="17">
        <v>71.1133</v>
      </c>
      <c r="M28" s="17">
        <v>71.25</v>
      </c>
      <c r="N28" s="17">
        <f t="shared" si="7"/>
        <v>0</v>
      </c>
      <c r="O28" s="17">
        <v>71.25</v>
      </c>
      <c r="P28" s="17">
        <v>60</v>
      </c>
      <c r="Q28" s="17">
        <v>0</v>
      </c>
      <c r="R28" s="17">
        <v>60</v>
      </c>
      <c r="S28" s="17">
        <v>60</v>
      </c>
      <c r="T28" s="17">
        <f t="shared" si="8"/>
        <v>0</v>
      </c>
      <c r="U28" s="17">
        <v>60</v>
      </c>
      <c r="V28" s="17">
        <f t="shared" si="9"/>
        <v>71.897475</v>
      </c>
      <c r="W28" s="16">
        <v>24</v>
      </c>
      <c r="X28" s="16">
        <v>24</v>
      </c>
      <c r="Y28" s="16" t="s">
        <v>43</v>
      </c>
      <c r="Z28" s="16">
        <v>32</v>
      </c>
      <c r="AA28" s="29"/>
      <c r="AB28" s="29"/>
      <c r="AC28" s="29"/>
      <c r="AD28" s="30"/>
      <c r="IV28" s="3"/>
      <c r="IW28" s="3"/>
      <c r="IX28" s="3"/>
      <c r="IY28" s="3"/>
      <c r="IZ28" s="3"/>
      <c r="JA28" s="3"/>
    </row>
    <row r="29" customHeight="1" spans="1:261">
      <c r="A29" s="16" t="s">
        <v>35</v>
      </c>
      <c r="B29" s="16" t="s">
        <v>36</v>
      </c>
      <c r="C29" s="16">
        <v>2024</v>
      </c>
      <c r="D29" s="16" t="s">
        <v>37</v>
      </c>
      <c r="E29" s="16">
        <v>2442110403</v>
      </c>
      <c r="F29" s="16" t="s">
        <v>83</v>
      </c>
      <c r="G29" s="17">
        <v>90</v>
      </c>
      <c r="H29" s="17">
        <f t="shared" si="5"/>
        <v>0.5</v>
      </c>
      <c r="I29" s="17">
        <v>90.5</v>
      </c>
      <c r="J29" s="17">
        <v>69.768</v>
      </c>
      <c r="K29" s="17">
        <f t="shared" si="6"/>
        <v>0.25</v>
      </c>
      <c r="L29" s="17">
        <v>70.018</v>
      </c>
      <c r="M29" s="17">
        <v>81.7</v>
      </c>
      <c r="N29" s="17">
        <f t="shared" si="7"/>
        <v>0</v>
      </c>
      <c r="O29" s="17">
        <v>81.7</v>
      </c>
      <c r="P29" s="17">
        <v>60</v>
      </c>
      <c r="Q29" s="17">
        <v>0</v>
      </c>
      <c r="R29" s="17">
        <v>64</v>
      </c>
      <c r="S29" s="17">
        <v>60</v>
      </c>
      <c r="T29" s="17">
        <f t="shared" si="8"/>
        <v>0</v>
      </c>
      <c r="U29" s="17">
        <v>60</v>
      </c>
      <c r="V29" s="17">
        <f t="shared" si="9"/>
        <v>71.8485</v>
      </c>
      <c r="W29" s="16">
        <v>25</v>
      </c>
      <c r="X29" s="16">
        <v>27</v>
      </c>
      <c r="Y29" s="16" t="s">
        <v>43</v>
      </c>
      <c r="Z29" s="16">
        <v>32</v>
      </c>
      <c r="AA29" s="29"/>
      <c r="AB29" s="29"/>
      <c r="AC29" s="29"/>
      <c r="AD29" s="30"/>
      <c r="IV29" s="3"/>
      <c r="IW29" s="3"/>
      <c r="IX29" s="3"/>
      <c r="IY29" s="3"/>
      <c r="IZ29" s="3"/>
      <c r="JA29" s="3"/>
    </row>
    <row r="30" customHeight="1" spans="1:261">
      <c r="A30" s="16" t="s">
        <v>35</v>
      </c>
      <c r="B30" s="16" t="s">
        <v>36</v>
      </c>
      <c r="C30" s="16">
        <v>2024</v>
      </c>
      <c r="D30" s="16" t="s">
        <v>37</v>
      </c>
      <c r="E30" s="16">
        <v>2442110399</v>
      </c>
      <c r="F30" s="16" t="s">
        <v>84</v>
      </c>
      <c r="G30" s="17">
        <v>90</v>
      </c>
      <c r="H30" s="17">
        <f t="shared" si="5"/>
        <v>0</v>
      </c>
      <c r="I30" s="17">
        <v>90</v>
      </c>
      <c r="J30" s="17">
        <v>70.838</v>
      </c>
      <c r="K30" s="17">
        <f t="shared" si="6"/>
        <v>-0.149599999999992</v>
      </c>
      <c r="L30" s="17">
        <v>70.6884</v>
      </c>
      <c r="M30" s="17">
        <v>75.3</v>
      </c>
      <c r="N30" s="17">
        <f t="shared" si="7"/>
        <v>0</v>
      </c>
      <c r="O30" s="17">
        <v>75.3</v>
      </c>
      <c r="P30" s="17">
        <v>60</v>
      </c>
      <c r="Q30" s="17">
        <v>0</v>
      </c>
      <c r="R30" s="17">
        <v>60</v>
      </c>
      <c r="S30" s="17">
        <v>60</v>
      </c>
      <c r="T30" s="17">
        <f t="shared" si="8"/>
        <v>0</v>
      </c>
      <c r="U30" s="17">
        <v>60</v>
      </c>
      <c r="V30" s="17">
        <f t="shared" si="9"/>
        <v>71.7813</v>
      </c>
      <c r="W30" s="16">
        <v>26</v>
      </c>
      <c r="X30" s="16">
        <v>25</v>
      </c>
      <c r="Y30" s="16" t="s">
        <v>39</v>
      </c>
      <c r="Z30" s="16">
        <v>32</v>
      </c>
      <c r="AA30" s="29"/>
      <c r="AB30" s="29"/>
      <c r="AC30" s="29"/>
      <c r="AD30" s="30"/>
      <c r="IV30" s="3"/>
      <c r="IW30" s="3"/>
      <c r="IX30" s="3"/>
      <c r="IY30" s="3"/>
      <c r="IZ30" s="3"/>
      <c r="JA30" s="3"/>
    </row>
    <row r="31" customHeight="1" spans="1:261">
      <c r="A31" s="16" t="s">
        <v>35</v>
      </c>
      <c r="B31" s="16" t="s">
        <v>36</v>
      </c>
      <c r="C31" s="16">
        <v>2024</v>
      </c>
      <c r="D31" s="16" t="s">
        <v>37</v>
      </c>
      <c r="E31" s="16">
        <v>2442110407</v>
      </c>
      <c r="F31" s="16" t="s">
        <v>85</v>
      </c>
      <c r="G31" s="17">
        <v>90</v>
      </c>
      <c r="H31" s="17">
        <f t="shared" si="5"/>
        <v>0</v>
      </c>
      <c r="I31" s="17">
        <v>90</v>
      </c>
      <c r="J31" s="17">
        <v>70.071</v>
      </c>
      <c r="K31" s="17">
        <f t="shared" si="6"/>
        <v>0.25</v>
      </c>
      <c r="L31" s="17">
        <v>70.321</v>
      </c>
      <c r="M31" s="17">
        <v>63.05</v>
      </c>
      <c r="N31" s="17">
        <f t="shared" si="7"/>
        <v>0</v>
      </c>
      <c r="O31" s="17">
        <v>63.05</v>
      </c>
      <c r="P31" s="17">
        <v>60</v>
      </c>
      <c r="Q31" s="17">
        <v>0</v>
      </c>
      <c r="R31" s="17">
        <v>60</v>
      </c>
      <c r="S31" s="17">
        <v>60</v>
      </c>
      <c r="T31" s="17">
        <f t="shared" si="8"/>
        <v>0</v>
      </c>
      <c r="U31" s="17">
        <v>60</v>
      </c>
      <c r="V31" s="17">
        <f t="shared" si="9"/>
        <v>70.89325</v>
      </c>
      <c r="W31" s="16">
        <v>27</v>
      </c>
      <c r="X31" s="16">
        <v>26</v>
      </c>
      <c r="Y31" s="16" t="s">
        <v>43</v>
      </c>
      <c r="Z31" s="16">
        <v>32</v>
      </c>
      <c r="AA31" s="29"/>
      <c r="AB31" s="29"/>
      <c r="AC31" s="29"/>
      <c r="AD31" s="30"/>
      <c r="IV31" s="3"/>
      <c r="IW31" s="3"/>
      <c r="IX31" s="3"/>
      <c r="IY31" s="3"/>
      <c r="IZ31" s="3"/>
      <c r="JA31" s="3"/>
    </row>
    <row r="32" customHeight="1" spans="1:261">
      <c r="A32" s="16" t="s">
        <v>35</v>
      </c>
      <c r="B32" s="16" t="s">
        <v>36</v>
      </c>
      <c r="C32" s="16">
        <v>2024</v>
      </c>
      <c r="D32" s="16" t="s">
        <v>37</v>
      </c>
      <c r="E32" s="16">
        <v>2442110388</v>
      </c>
      <c r="F32" s="16" t="s">
        <v>86</v>
      </c>
      <c r="G32" s="17">
        <v>90</v>
      </c>
      <c r="H32" s="17">
        <f t="shared" si="5"/>
        <v>4.5</v>
      </c>
      <c r="I32" s="17">
        <v>94.5</v>
      </c>
      <c r="J32" s="17">
        <v>68.505</v>
      </c>
      <c r="K32" s="17">
        <f t="shared" si="6"/>
        <v>0.25</v>
      </c>
      <c r="L32" s="17">
        <v>68.755</v>
      </c>
      <c r="M32" s="17">
        <v>61</v>
      </c>
      <c r="N32" s="17">
        <f t="shared" si="7"/>
        <v>0</v>
      </c>
      <c r="O32" s="17">
        <v>61</v>
      </c>
      <c r="P32" s="17">
        <v>60</v>
      </c>
      <c r="Q32" s="17">
        <v>2</v>
      </c>
      <c r="R32" s="17">
        <v>62</v>
      </c>
      <c r="S32" s="17">
        <v>60</v>
      </c>
      <c r="T32" s="17">
        <f t="shared" si="8"/>
        <v>10</v>
      </c>
      <c r="U32" s="17">
        <v>70</v>
      </c>
      <c r="V32" s="17">
        <f t="shared" si="9"/>
        <v>70.66625</v>
      </c>
      <c r="W32" s="16">
        <v>28</v>
      </c>
      <c r="X32" s="16">
        <v>28</v>
      </c>
      <c r="Y32" s="16" t="s">
        <v>43</v>
      </c>
      <c r="Z32" s="16">
        <v>32</v>
      </c>
      <c r="AA32" s="29"/>
      <c r="AB32" s="29"/>
      <c r="AC32" s="29"/>
      <c r="AD32" s="30"/>
      <c r="IV32" s="3"/>
      <c r="IW32" s="3"/>
      <c r="IX32" s="3"/>
      <c r="IY32" s="3"/>
      <c r="IZ32" s="3"/>
      <c r="JA32" s="3"/>
    </row>
    <row r="33" customHeight="1" spans="1:261">
      <c r="A33" s="16" t="s">
        <v>35</v>
      </c>
      <c r="B33" s="16" t="s">
        <v>36</v>
      </c>
      <c r="C33" s="16">
        <v>2024</v>
      </c>
      <c r="D33" s="16" t="s">
        <v>37</v>
      </c>
      <c r="E33" s="16">
        <v>2442110397</v>
      </c>
      <c r="F33" s="16" t="s">
        <v>87</v>
      </c>
      <c r="G33" s="17">
        <v>90</v>
      </c>
      <c r="H33" s="17">
        <f t="shared" si="5"/>
        <v>0</v>
      </c>
      <c r="I33" s="17">
        <v>90</v>
      </c>
      <c r="J33" s="17">
        <v>67.232</v>
      </c>
      <c r="K33" s="17">
        <f t="shared" si="6"/>
        <v>0.0499999999999972</v>
      </c>
      <c r="L33" s="17">
        <v>67.282</v>
      </c>
      <c r="M33" s="17">
        <v>62.8</v>
      </c>
      <c r="N33" s="17">
        <f t="shared" si="7"/>
        <v>0</v>
      </c>
      <c r="O33" s="17">
        <v>62.8</v>
      </c>
      <c r="P33" s="17">
        <v>60</v>
      </c>
      <c r="Q33" s="17">
        <v>0</v>
      </c>
      <c r="R33" s="17">
        <v>60</v>
      </c>
      <c r="S33" s="17">
        <v>60</v>
      </c>
      <c r="T33" s="17">
        <f t="shared" si="8"/>
        <v>0</v>
      </c>
      <c r="U33" s="17">
        <v>60</v>
      </c>
      <c r="V33" s="17">
        <f t="shared" si="9"/>
        <v>68.6015</v>
      </c>
      <c r="W33" s="16">
        <v>29</v>
      </c>
      <c r="X33" s="16">
        <v>29</v>
      </c>
      <c r="Y33" s="16" t="s">
        <v>43</v>
      </c>
      <c r="Z33" s="16">
        <v>32</v>
      </c>
      <c r="AA33" s="29"/>
      <c r="AB33" s="29"/>
      <c r="AC33" s="32"/>
      <c r="AD33" s="33"/>
      <c r="IV33" s="3"/>
      <c r="IW33" s="3"/>
      <c r="IX33" s="3"/>
      <c r="IY33" s="3"/>
      <c r="IZ33" s="3"/>
      <c r="JA33" s="3"/>
    </row>
    <row r="34" customHeight="1" spans="1:261">
      <c r="A34" s="16" t="s">
        <v>35</v>
      </c>
      <c r="B34" s="16" t="s">
        <v>36</v>
      </c>
      <c r="C34" s="16">
        <v>2024</v>
      </c>
      <c r="D34" s="16" t="s">
        <v>37</v>
      </c>
      <c r="E34" s="16">
        <v>2442110392</v>
      </c>
      <c r="F34" s="16" t="s">
        <v>88</v>
      </c>
      <c r="G34" s="17">
        <v>90</v>
      </c>
      <c r="H34" s="17">
        <f t="shared" si="5"/>
        <v>-1</v>
      </c>
      <c r="I34" s="17">
        <v>89</v>
      </c>
      <c r="J34" s="17">
        <v>65.919</v>
      </c>
      <c r="K34" s="17">
        <f t="shared" si="6"/>
        <v>-0.549999999999997</v>
      </c>
      <c r="L34" s="17">
        <v>65.369</v>
      </c>
      <c r="M34" s="17">
        <v>66.35</v>
      </c>
      <c r="N34" s="17">
        <f t="shared" si="7"/>
        <v>0</v>
      </c>
      <c r="O34" s="17">
        <v>66.35</v>
      </c>
      <c r="P34" s="17">
        <v>60</v>
      </c>
      <c r="Q34" s="17">
        <v>0</v>
      </c>
      <c r="R34" s="17">
        <v>60</v>
      </c>
      <c r="S34" s="17">
        <v>60</v>
      </c>
      <c r="T34" s="17">
        <f t="shared" si="8"/>
        <v>10</v>
      </c>
      <c r="U34" s="17">
        <v>70</v>
      </c>
      <c r="V34" s="17">
        <f t="shared" si="9"/>
        <v>67.74425</v>
      </c>
      <c r="W34" s="16">
        <v>30</v>
      </c>
      <c r="X34" s="16">
        <v>30</v>
      </c>
      <c r="Y34" s="16" t="s">
        <v>43</v>
      </c>
      <c r="Z34" s="16">
        <v>32</v>
      </c>
      <c r="AA34" s="29"/>
      <c r="AB34" s="29"/>
      <c r="AC34" s="32"/>
      <c r="AD34" s="33"/>
      <c r="IV34" s="3"/>
      <c r="IW34" s="3"/>
      <c r="IX34" s="3"/>
      <c r="IY34" s="3"/>
      <c r="IZ34" s="3"/>
      <c r="JA34" s="3"/>
    </row>
    <row r="35" customHeight="1" spans="1:261">
      <c r="A35" s="16" t="s">
        <v>35</v>
      </c>
      <c r="B35" s="16" t="s">
        <v>36</v>
      </c>
      <c r="C35" s="16">
        <v>2024</v>
      </c>
      <c r="D35" s="16" t="s">
        <v>37</v>
      </c>
      <c r="E35" s="16">
        <v>2442110406</v>
      </c>
      <c r="F35" s="16" t="s">
        <v>89</v>
      </c>
      <c r="G35" s="17">
        <v>90</v>
      </c>
      <c r="H35" s="17">
        <f t="shared" si="5"/>
        <v>0.5</v>
      </c>
      <c r="I35" s="17">
        <v>90.5</v>
      </c>
      <c r="J35" s="17">
        <v>65.121</v>
      </c>
      <c r="K35" s="17">
        <f t="shared" si="6"/>
        <v>0.0500000000000114</v>
      </c>
      <c r="L35" s="17">
        <v>65.171</v>
      </c>
      <c r="M35" s="17">
        <v>62.425</v>
      </c>
      <c r="N35" s="17">
        <f t="shared" si="7"/>
        <v>0</v>
      </c>
      <c r="O35" s="17">
        <v>62.425</v>
      </c>
      <c r="P35" s="17">
        <v>60</v>
      </c>
      <c r="Q35" s="17">
        <v>0</v>
      </c>
      <c r="R35" s="17">
        <v>60</v>
      </c>
      <c r="S35" s="17">
        <v>60</v>
      </c>
      <c r="T35" s="17">
        <f t="shared" si="8"/>
        <v>6.5</v>
      </c>
      <c r="U35" s="17">
        <v>66.5</v>
      </c>
      <c r="V35" s="17">
        <f t="shared" si="9"/>
        <v>67.3745</v>
      </c>
      <c r="W35" s="16">
        <v>31</v>
      </c>
      <c r="X35" s="16">
        <v>31</v>
      </c>
      <c r="Y35" s="16" t="s">
        <v>43</v>
      </c>
      <c r="Z35" s="16">
        <v>32</v>
      </c>
      <c r="AA35" s="29"/>
      <c r="AB35" s="29"/>
      <c r="AC35" s="32"/>
      <c r="AD35" s="33"/>
      <c r="IV35" s="3"/>
      <c r="IW35" s="3"/>
      <c r="IX35" s="3"/>
      <c r="IY35" s="3"/>
      <c r="IZ35" s="3"/>
      <c r="JA35" s="3"/>
    </row>
    <row r="36" customHeight="1" spans="1:261">
      <c r="A36" s="16" t="s">
        <v>35</v>
      </c>
      <c r="B36" s="16" t="s">
        <v>36</v>
      </c>
      <c r="C36" s="16">
        <v>2024</v>
      </c>
      <c r="D36" s="16" t="s">
        <v>37</v>
      </c>
      <c r="E36" s="16">
        <v>2442110401</v>
      </c>
      <c r="F36" s="16" t="s">
        <v>90</v>
      </c>
      <c r="G36" s="17">
        <v>90</v>
      </c>
      <c r="H36" s="17">
        <f t="shared" si="5"/>
        <v>0</v>
      </c>
      <c r="I36" s="17">
        <v>90</v>
      </c>
      <c r="J36" s="17">
        <v>64.535</v>
      </c>
      <c r="K36" s="17">
        <f t="shared" si="6"/>
        <v>0</v>
      </c>
      <c r="L36" s="17">
        <v>64.535</v>
      </c>
      <c r="M36" s="17">
        <v>63.875</v>
      </c>
      <c r="N36" s="17">
        <f t="shared" si="7"/>
        <v>0</v>
      </c>
      <c r="O36" s="17">
        <v>63.875</v>
      </c>
      <c r="P36" s="17">
        <v>60</v>
      </c>
      <c r="Q36" s="17">
        <v>0</v>
      </c>
      <c r="R36" s="17">
        <v>60</v>
      </c>
      <c r="S36" s="17">
        <v>60</v>
      </c>
      <c r="T36" s="17">
        <f t="shared" si="8"/>
        <v>0</v>
      </c>
      <c r="U36" s="17">
        <v>60</v>
      </c>
      <c r="V36" s="17">
        <f t="shared" si="9"/>
        <v>66.595</v>
      </c>
      <c r="W36" s="16">
        <v>32</v>
      </c>
      <c r="X36" s="16">
        <v>32</v>
      </c>
      <c r="Y36" s="16" t="s">
        <v>43</v>
      </c>
      <c r="Z36" s="16">
        <v>32</v>
      </c>
      <c r="AA36" s="29"/>
      <c r="AB36" s="29"/>
      <c r="AC36" s="29"/>
      <c r="AD36" s="34"/>
      <c r="IV36" s="3"/>
      <c r="IW36" s="3"/>
      <c r="IX36" s="3"/>
      <c r="IY36" s="3"/>
      <c r="IZ36" s="3"/>
      <c r="JA36" s="3"/>
    </row>
    <row r="37" customHeight="1" spans="1:24">
      <c r="A37" s="18" t="s">
        <v>91</v>
      </c>
      <c r="B37" s="19" t="s">
        <v>92</v>
      </c>
      <c r="D37" s="19"/>
      <c r="E37" s="19"/>
      <c r="F37" s="19"/>
      <c r="G37" s="19"/>
      <c r="H37" s="19"/>
      <c r="I37" s="19"/>
      <c r="J37" s="19"/>
      <c r="K37" s="19"/>
      <c r="L37" s="20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customHeight="1" spans="1:24">
      <c r="A38" s="20"/>
      <c r="B38" s="21" t="s">
        <v>93</v>
      </c>
      <c r="D38" s="19"/>
      <c r="E38" s="19"/>
      <c r="F38" s="19"/>
      <c r="G38" s="19"/>
      <c r="H38" s="19"/>
      <c r="I38" s="19"/>
      <c r="J38" s="19"/>
      <c r="K38" s="19"/>
      <c r="L38" s="20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</row>
    <row r="39" customHeight="1" spans="1:24">
      <c r="A39" s="20"/>
      <c r="B39" s="19" t="s">
        <v>94</v>
      </c>
      <c r="D39" s="19"/>
      <c r="E39" s="19"/>
      <c r="F39" s="19"/>
      <c r="G39" s="19"/>
      <c r="H39" s="19"/>
      <c r="I39" s="19"/>
      <c r="J39" s="19"/>
      <c r="K39" s="19"/>
      <c r="L39" s="2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s="3" customFormat="1" ht="14" customHeight="1" spans="1:24">
      <c r="A40" s="20"/>
      <c r="B40" s="19" t="s">
        <v>95</v>
      </c>
      <c r="D40" s="19"/>
      <c r="E40" s="19"/>
      <c r="F40" s="19"/>
      <c r="G40" s="19"/>
      <c r="H40" s="19"/>
      <c r="I40" s="19"/>
      <c r="J40" s="19"/>
      <c r="K40" s="19"/>
      <c r="L40" s="20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</row>
    <row r="41" s="3" customFormat="1" customHeight="1" spans="1:24">
      <c r="A41" s="22"/>
      <c r="B41" s="21" t="s">
        <v>96</v>
      </c>
      <c r="D41" s="19"/>
      <c r="E41" s="19"/>
      <c r="F41" s="19"/>
      <c r="G41" s="19"/>
      <c r="H41" s="19"/>
      <c r="I41" s="19"/>
      <c r="J41" s="19"/>
      <c r="K41" s="19"/>
      <c r="L41" s="20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customHeight="1" spans="3:3">
      <c r="C42" s="3"/>
    </row>
    <row r="43" customHeight="1" spans="3:3">
      <c r="C43" s="3"/>
    </row>
    <row r="44" customHeight="1" spans="3:3">
      <c r="C44" s="3"/>
    </row>
    <row r="45" customHeight="1" spans="3:3">
      <c r="C45" s="3"/>
    </row>
    <row r="46" customHeight="1" spans="3:3">
      <c r="C46" s="3"/>
    </row>
    <row r="47" customHeight="1" spans="3:3">
      <c r="C47" s="3"/>
    </row>
    <row r="48" customHeight="1" spans="3:3">
      <c r="C48" s="3"/>
    </row>
    <row r="49" customHeight="1" spans="3:3">
      <c r="C49" s="3"/>
    </row>
    <row r="50" customHeight="1" spans="3:3">
      <c r="C50" s="3"/>
    </row>
    <row r="51" customHeight="1" spans="3:3">
      <c r="C51" s="3"/>
    </row>
  </sheetData>
  <mergeCells count="1">
    <mergeCell ref="A2:AD2"/>
  </mergeCells>
  <dataValidations count="5">
    <dataValidation type="list" allowBlank="1" showInputMessage="1" showErrorMessage="1" sqref="U1:U3 U37:U65539 AA4:AA36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37:V65539 AB10:AB36">
      <formula1>$CQ$9:$CQ$11</formula1>
    </dataValidation>
    <dataValidation type="list" allowBlank="1" showInputMessage="1" showErrorMessage="1" sqref="W1:W3 W37:W1048576 AC4:AC36">
      <formula1>"三好学生,三好学生标兵,优秀学生干部"</formula1>
    </dataValidation>
    <dataValidation type="list" allowBlank="1" showInputMessage="1" showErrorMessage="1" sqref="Y5:Y36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2125" right="0.2125" top="0.2125" bottom="0.2125" header="0.51" footer="0.51"/>
  <pageSetup paperSize="9" scale="55" orientation="landscape"/>
  <headerFooter alignWithMargins="0" scaleWithDoc="0"/>
  <ignoredErrors>
    <ignoredError sqref="AA4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蔡游生</cp:lastModifiedBy>
  <cp:revision>1</cp:revision>
  <dcterms:created xsi:type="dcterms:W3CDTF">1996-12-17T01:32:00Z</dcterms:created>
  <cp:lastPrinted>2019-09-05T03:36:00Z</cp:lastPrinted>
  <dcterms:modified xsi:type="dcterms:W3CDTF">2025-09-26T03:23:22Z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0373C0B10A4C4676B380714FAC8EFAEA_13</vt:lpwstr>
  </property>
</Properties>
</file>